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3-2022 Запросы ФФОМС, МЗРФ, МЗПО и т.д\2024 запросы\Антимонопольная служба от 12.03.2024_Медцентр УЗИ\Ответ в антимонопольную службу\4. Протокол №23 от 26.12.2023\"/>
    </mc:Choice>
  </mc:AlternateContent>
  <bookViews>
    <workbookView xWindow="0" yWindow="0" windowWidth="28800" windowHeight="11235" activeTab="2"/>
  </bookViews>
  <sheets>
    <sheet name="АПП_забол_АНАЛИЗ_спец-ти (2)" sheetId="2" r:id="rId1"/>
    <sheet name="НМП_на 2024 год (в ТПОМС)" sheetId="3" r:id="rId2"/>
    <sheet name="ЗАТО (НМП)" sheetId="1" r:id="rId3"/>
  </sheets>
  <externalReferences>
    <externalReference r:id="rId4"/>
  </externalReferences>
  <definedNames>
    <definedName name="Database" localSheetId="0">#REF!</definedName>
    <definedName name="Database">#REF!</definedName>
    <definedName name="Kbcn" localSheetId="0">#REF!</definedName>
    <definedName name="Kbcn" localSheetId="1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2">#REF!</definedName>
    <definedName name="_xlnm.Database" localSheetId="1">#REF!</definedName>
    <definedName name="_xlnm.Database">#REF!</definedName>
    <definedName name="_xlnm.Print_Titles" localSheetId="0">'АПП_забол_АНАЛИЗ_спец-ти (2)'!$A:$B</definedName>
    <definedName name="_xlnm.Print_Titles" localSheetId="1">'НМП_на 2024 год (в ТПОМС)'!$A:$B</definedName>
    <definedName name="_xlnm.Print_Area" localSheetId="0">'АПП_забол_АНАЛИЗ_спец-ти (2)'!$A$1:$T$57</definedName>
    <definedName name="_xlnm.Print_Area" localSheetId="2">'ЗАТО (НМП)'!$A$1:$E$17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</calcChain>
</file>

<file path=xl/sharedStrings.xml><?xml version="1.0" encoding="utf-8"?>
<sst xmlns="http://schemas.openxmlformats.org/spreadsheetml/2006/main" count="294" uniqueCount="254">
  <si>
    <t>Распределение объемов ЗАТО в части неотложной медицинской помощи на 2024 год</t>
  </si>
  <si>
    <t>№ п/п</t>
  </si>
  <si>
    <t>Наименование показателей</t>
  </si>
  <si>
    <t>Единицы измерения</t>
  </si>
  <si>
    <t>Численность застрахованных жителей ЗАТО, прикрепленных к ФГБУЗ "МСЧ 59" ФМБА России по состоянию на 01.01.2023</t>
  </si>
  <si>
    <t>человек</t>
  </si>
  <si>
    <t>Федеральный норматив на 1 застрахованное лицо на 2024 год</t>
  </si>
  <si>
    <t>посещений</t>
  </si>
  <si>
    <t>Планируемое количество объемов медицинской помощи, предоставляемой в амбулаторных условиях  в неотложной форме на 2024 год 
(стр. 1*стр.2)</t>
  </si>
  <si>
    <t>3.1</t>
  </si>
  <si>
    <t>ФГБУЗ "МСЧ №59" ФМБА России</t>
  </si>
  <si>
    <t>3.2</t>
  </si>
  <si>
    <t>ООО "Медицинская клиника "Здоровье"</t>
  </si>
  <si>
    <t>Отклонение</t>
  </si>
  <si>
    <t>Корректирующий коэффициент, применяемый к заявленным объемам</t>
  </si>
  <si>
    <t>Раздел I. Сведения об объемах и стоимости медицинской помощи оказываемой амбулаторно</t>
  </si>
  <si>
    <t>Неотложная медицинская помощь</t>
  </si>
  <si>
    <t>Профиль медицинской помощи</t>
  </si>
  <si>
    <t>Код стр.</t>
  </si>
  <si>
    <t xml:space="preserve">Объемы  установленные Комиссией на год </t>
  </si>
  <si>
    <t>Объемы и стоимость медицинской помощи, установленные Комиссией на год для медицинских организаций, включенных в реестр медицинских организаций</t>
  </si>
  <si>
    <r>
      <t xml:space="preserve">ТПОМС на 2023г.
</t>
    </r>
    <r>
      <rPr>
        <b/>
        <sz val="7.5"/>
        <rFont val="Tahoma"/>
        <family val="2"/>
        <charset val="204"/>
      </rPr>
      <t xml:space="preserve">(№615-пП от 21.07.2023г.)
</t>
    </r>
  </si>
  <si>
    <t>Посещения с профилактической целью</t>
  </si>
  <si>
    <t>Объемы медицинской помощи</t>
  </si>
  <si>
    <r>
      <t xml:space="preserve">Факт за 8 месяцев 2022г. </t>
    </r>
    <r>
      <rPr>
        <sz val="7"/>
        <rFont val="Tahoma"/>
        <family val="2"/>
        <charset val="204"/>
      </rPr>
      <t xml:space="preserve">
(факт за 8 мес. 2022г. по форме ФМПП)</t>
    </r>
  </si>
  <si>
    <r>
      <t xml:space="preserve">Факт 8 месяцев 2023г. доведенный до года </t>
    </r>
    <r>
      <rPr>
        <b/>
        <sz val="7"/>
        <rFont val="Tahoma"/>
        <family val="2"/>
        <charset val="204"/>
      </rPr>
      <t xml:space="preserve">
</t>
    </r>
    <r>
      <rPr>
        <sz val="7"/>
        <rFont val="Tahoma"/>
        <family val="2"/>
        <charset val="204"/>
      </rPr>
      <t>(факт за 8 мес. 2023г. по форме ФМПП)</t>
    </r>
  </si>
  <si>
    <t>Объемы заявленные медицинскими организациями на 2024 год , за исключением МСЧ 59 и ООО "МК Здоровье"</t>
  </si>
  <si>
    <t>Объемы заявленные МСЧ 59 и ООО "МК Здоровье" на 2024 год</t>
  </si>
  <si>
    <t>Объемы предоставления медицинской помощи за пределами Пензенской области лицам, застрахованным на территории Пензенской области  на 2024г., исходя из факта 9 мес. 2023 года, доведенного до года</t>
  </si>
  <si>
    <t>ИТОГО
на 2024г.
заявленные мо объемы  с учетом МТР (гр. 6+гр.7+гр.8)</t>
  </si>
  <si>
    <r>
      <t xml:space="preserve">Отклонение V
</t>
    </r>
    <r>
      <rPr>
        <b/>
        <sz val="7"/>
        <rFont val="Tahoma"/>
        <family val="2"/>
        <charset val="204"/>
      </rPr>
      <t>заявленные объемы на 2024г. - ТПОМС на 2023г.</t>
    </r>
    <r>
      <rPr>
        <sz val="7"/>
        <rFont val="Tahoma"/>
        <family val="2"/>
        <charset val="204"/>
      </rPr>
      <t xml:space="preserve">
("+" заявлено на 2024г. больше, чем в ТПОМС на 2023г.; 
"-" - заявлено на 2024г. меньше, чем в проекте ТПОМС на 2023г.)</t>
    </r>
  </si>
  <si>
    <r>
      <t xml:space="preserve">Отклонение V
</t>
    </r>
    <r>
      <rPr>
        <b/>
        <sz val="7"/>
        <rFont val="Tahoma"/>
        <family val="2"/>
        <charset val="204"/>
      </rPr>
      <t>заявленные объемы на 2024г. - факт 2023г. из 8 мес. 2023г.</t>
    </r>
    <r>
      <rPr>
        <sz val="7"/>
        <rFont val="Tahoma"/>
        <family val="2"/>
        <charset val="204"/>
      </rPr>
      <t xml:space="preserve">
("+" заявлено на 2024г. больше факта за 2023г.; "-" - заявлено на 2024г. меньше факта за 2023г.)</t>
    </r>
  </si>
  <si>
    <t>ПРОЕКТ
Распределено на 2024г. гр12=гр.13+гр.14+гр.15</t>
  </si>
  <si>
    <t>в том числе:</t>
  </si>
  <si>
    <t>Коэффициенты Распределенных объемов на 2024 год к Заявленным объемам медицинскими организациями на 2024 год</t>
  </si>
  <si>
    <r>
      <t xml:space="preserve">Отклонение V
</t>
    </r>
    <r>
      <rPr>
        <b/>
        <sz val="7"/>
        <rFont val="Tahoma"/>
        <family val="2"/>
        <charset val="204"/>
      </rPr>
      <t xml:space="preserve">распределено на 2024г. - проект ТПОМС на 2023г. </t>
    </r>
    <r>
      <rPr>
        <sz val="7"/>
        <rFont val="Tahoma"/>
        <family val="2"/>
        <charset val="204"/>
      </rPr>
      <t xml:space="preserve">
("+"- распределено на 2024г. больше проекта ТПОМС на 2023г.; 
"-" - распределено на 2024г. меньше проекта ТПОМС на 2023г.)</t>
    </r>
  </si>
  <si>
    <r>
      <t xml:space="preserve">Отклонение V
</t>
    </r>
    <r>
      <rPr>
        <b/>
        <sz val="7"/>
        <rFont val="Tahoma"/>
        <family val="2"/>
        <charset val="204"/>
      </rPr>
      <t xml:space="preserve">распределено на 2024г. - факт 2023г. </t>
    </r>
    <r>
      <rPr>
        <sz val="7"/>
        <rFont val="Tahoma"/>
        <family val="2"/>
        <charset val="204"/>
      </rPr>
      <t xml:space="preserve">
("+" заявлено на 2024г. больше факта за 2023г.; "-" - заявлено на 2023г. меньше факта за 2023г.</t>
    </r>
  </si>
  <si>
    <t>посещения с профилак- тической целью</t>
  </si>
  <si>
    <t>Объемы по медицинскими организациями на 2024 год , за исключением МСЧ 59 и ООО "МК Здоровье"</t>
  </si>
  <si>
    <t>Объемы по МСЧ 59 и ООО "МК Здоровье"</t>
  </si>
  <si>
    <t>Объемы предоставления медицинской помощи за пределами Пензенской области лицам, застрахованным на территории Пензенской области  на 2024г.</t>
  </si>
  <si>
    <t>1</t>
  </si>
  <si>
    <t>2</t>
  </si>
  <si>
    <t>3</t>
  </si>
  <si>
    <t>4</t>
  </si>
  <si>
    <t>5</t>
  </si>
  <si>
    <t>6</t>
  </si>
  <si>
    <t>Акушерство и гинекология</t>
  </si>
  <si>
    <t>Аллергология и иммунология</t>
  </si>
  <si>
    <t>Анестезиология и реаниматология</t>
  </si>
  <si>
    <t>Гастроэнтерология</t>
  </si>
  <si>
    <t>Гематология</t>
  </si>
  <si>
    <t>В том числе онкогематология</t>
  </si>
  <si>
    <t>5.1</t>
  </si>
  <si>
    <t>Гериатрия</t>
  </si>
  <si>
    <t>Дерматовенерология</t>
  </si>
  <si>
    <t>7</t>
  </si>
  <si>
    <t>Инфекционные болезни</t>
  </si>
  <si>
    <t>8</t>
  </si>
  <si>
    <t>Кардиология</t>
  </si>
  <si>
    <t>9</t>
  </si>
  <si>
    <t>Колопроктология</t>
  </si>
  <si>
    <t>10</t>
  </si>
  <si>
    <t>Медицинская реабилитация</t>
  </si>
  <si>
    <t>11</t>
  </si>
  <si>
    <t>Неврология</t>
  </si>
  <si>
    <t>12</t>
  </si>
  <si>
    <t>Нейрохирургия</t>
  </si>
  <si>
    <t>13</t>
  </si>
  <si>
    <t>Неонатология</t>
  </si>
  <si>
    <t>14</t>
  </si>
  <si>
    <t>Нефрология (включая ЗПТ)</t>
  </si>
  <si>
    <t>15</t>
  </si>
  <si>
    <t>Онкология</t>
  </si>
  <si>
    <t>16</t>
  </si>
  <si>
    <t>В том числе химиотерапия</t>
  </si>
  <si>
    <t>16.1</t>
  </si>
  <si>
    <t>Оториноларингология</t>
  </si>
  <si>
    <t>17</t>
  </si>
  <si>
    <t>Офтальмология</t>
  </si>
  <si>
    <t>18</t>
  </si>
  <si>
    <t>Паллиативная медицинская помощь</t>
  </si>
  <si>
    <t>19</t>
  </si>
  <si>
    <t>Педиатрия</t>
  </si>
  <si>
    <t>20</t>
  </si>
  <si>
    <t>Психиатрия</t>
  </si>
  <si>
    <t>21</t>
  </si>
  <si>
    <t>Психиатрия-наркология</t>
  </si>
  <si>
    <t>22</t>
  </si>
  <si>
    <t>Пластическая хирургия</t>
  </si>
  <si>
    <t>23</t>
  </si>
  <si>
    <t>Пульмонология</t>
  </si>
  <si>
    <t>24</t>
  </si>
  <si>
    <t>Ревматология</t>
  </si>
  <si>
    <t>25</t>
  </si>
  <si>
    <t>Сердечно-сосудистая хирургия</t>
  </si>
  <si>
    <t>26</t>
  </si>
  <si>
    <t>Терапия</t>
  </si>
  <si>
    <t>27</t>
  </si>
  <si>
    <t>Токсикология</t>
  </si>
  <si>
    <t>28</t>
  </si>
  <si>
    <t>Торакальная хирургия</t>
  </si>
  <si>
    <t>29</t>
  </si>
  <si>
    <t>Травматология и ортопедия</t>
  </si>
  <si>
    <t>30</t>
  </si>
  <si>
    <t>Урология*)</t>
  </si>
  <si>
    <t>31</t>
  </si>
  <si>
    <t>Фтизиатрия</t>
  </si>
  <si>
    <t>32</t>
  </si>
  <si>
    <t>Хирургия</t>
  </si>
  <si>
    <t>33</t>
  </si>
  <si>
    <t>Хирургия (комбустиология)</t>
  </si>
  <si>
    <t>34</t>
  </si>
  <si>
    <t>Челюстно-лицевая хирургия, стоматология</t>
  </si>
  <si>
    <t>35</t>
  </si>
  <si>
    <t>Эндокринология</t>
  </si>
  <si>
    <t>36</t>
  </si>
  <si>
    <t>Посещения центров здоровья</t>
  </si>
  <si>
    <t>37</t>
  </si>
  <si>
    <t>Посещения к среднему медицинскому персоналу</t>
  </si>
  <si>
    <t>38</t>
  </si>
  <si>
    <t>Диспансеризация</t>
  </si>
  <si>
    <t>39</t>
  </si>
  <si>
    <t>Диагностические инстументальные, лабораторные исследования, магнитно-резонасные и компьютерные томографии</t>
  </si>
  <si>
    <t>40</t>
  </si>
  <si>
    <t>x</t>
  </si>
  <si>
    <t>Фельдшер</t>
  </si>
  <si>
    <t>Всего в рамках территориальной программы ОМС:</t>
  </si>
  <si>
    <t>41</t>
  </si>
  <si>
    <t>из строки 42 - по базовой программе ОМС</t>
  </si>
  <si>
    <t>44</t>
  </si>
  <si>
    <t xml:space="preserve">Норматив </t>
  </si>
  <si>
    <t>*) включая детскую урологию-андрологию в количестве 38 посещений</t>
  </si>
  <si>
    <t>ПРОЕКТ РАСПРЕДЕЛЕНИЯ МЕДИЦИНСКОЙ ПОМОЩИ в НЕОТЛОЖНОЙ ФОРМЕ НА 2024 год</t>
  </si>
  <si>
    <t xml:space="preserve">№ </t>
  </si>
  <si>
    <t>Наименование МО</t>
  </si>
  <si>
    <t>Неотложная медицинская помощь по специалистам (количество посещений)</t>
  </si>
  <si>
    <t>ИТОГО</t>
  </si>
  <si>
    <t>Количество стоматологических и зубоврачебных посещений</t>
  </si>
  <si>
    <t>ИТОГО посещений с учетом стоматологии</t>
  </si>
  <si>
    <t>Количество УЕТ
(гр.20*4,2)</t>
  </si>
  <si>
    <t>Заявленные объемы МО в ГИС ОМС на 2024 год</t>
  </si>
  <si>
    <t>Коэффициент корректировки заявленных объемов МО  в 2024 году относительно распределенных на 2024 год</t>
  </si>
  <si>
    <t>Отклонение: Распределено на 2024 год-заявлено МО на 2024 год ("-" распределено ниже заявленных)</t>
  </si>
  <si>
    <t>скорая медицинская помощь (в посещениях)</t>
  </si>
  <si>
    <t>Акушерство - гинекология</t>
  </si>
  <si>
    <t>Отоларингология, включая сурдолгию</t>
  </si>
  <si>
    <t>Педиатрия (общая)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</si>
  <si>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</si>
  <si>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</si>
  <si>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</si>
  <si>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</si>
  <si>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 xml:space="preserve">Хирургия (общая) </t>
  </si>
  <si>
    <t>Дерматология</t>
  </si>
  <si>
    <t>Гастроэнетерология</t>
  </si>
  <si>
    <t>Доврачебная медицинская помощь в неотложной форме, оказываемая медицинскими работниками, со средним медицинским образованием по специальности «лечебное дело»</t>
  </si>
  <si>
    <t>Факт за 2023 год, исходя из факта за 9 месяцев 2023 года</t>
  </si>
  <si>
    <r>
      <rPr>
        <b/>
        <u/>
        <sz val="16"/>
        <rFont val="Times New Roman"/>
        <family val="1"/>
        <charset val="204"/>
      </rPr>
      <t>гр. 19</t>
    </r>
    <r>
      <rPr>
        <b/>
        <sz val="12"/>
        <rFont val="Times New Roman"/>
        <family val="1"/>
        <charset val="204"/>
      </rPr>
      <t>, в том числе:
Проект распределения на 2024 год в части скорой медицинской помощи</t>
    </r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</si>
  <si>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</si>
  <si>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</si>
  <si>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</si>
  <si>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</si>
  <si>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</si>
  <si>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</si>
  <si>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</si>
  <si>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</si>
  <si>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</si>
  <si>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</si>
  <si>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</si>
  <si>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</si>
  <si>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</si>
  <si>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</si>
  <si>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</si>
  <si>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</si>
  <si>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</si>
  <si>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</si>
  <si>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</si>
  <si>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</si>
  <si>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</si>
  <si>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</si>
  <si>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</si>
  <si>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</si>
  <si>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</si>
  <si>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</si>
  <si>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</si>
  <si>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</si>
  <si>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</si>
  <si>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</si>
  <si>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</si>
  <si>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</si>
  <si>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</si>
  <si>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</si>
  <si>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</si>
  <si>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</si>
  <si>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</si>
  <si>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</si>
  <si>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</si>
  <si>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</si>
  <si>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</si>
  <si>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</si>
  <si>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</si>
  <si>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</si>
  <si>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</si>
  <si>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</si>
  <si>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</si>
  <si>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</si>
  <si>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</si>
  <si>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</si>
  <si>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</si>
  <si>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</si>
  <si>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</si>
  <si>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</si>
  <si>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</si>
  <si>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</si>
  <si>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</si>
  <si>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</si>
  <si>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</si>
  <si>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</si>
  <si>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</si>
  <si>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</si>
  <si>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</si>
  <si>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</si>
  <si>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</si>
  <si>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</si>
  <si>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</si>
  <si>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</si>
  <si>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</si>
  <si>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</si>
  <si>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</si>
  <si>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</si>
  <si>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</si>
  <si>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</si>
  <si>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</si>
  <si>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</si>
  <si>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</si>
  <si>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</si>
  <si>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</si>
  <si>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</si>
  <si>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</si>
  <si>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</si>
  <si>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</si>
  <si>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</si>
  <si>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</si>
  <si>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</si>
  <si>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</si>
  <si>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</si>
  <si>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</si>
  <si>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Коэффициент корректировки заявленных объемов МО, за исключением МСЧ 59 и ООО МК Здоровье  в ГИС ОМС на 2024 год</t>
  </si>
  <si>
    <t>Запланированы объемы по НМП в части СМП,исходя из распределенных объемов на 2022 год   (Протокол №15 от 12.10.2022)</t>
  </si>
  <si>
    <t>Приложение №1.5.5</t>
  </si>
  <si>
    <t>Приложение №1.5.5.1</t>
  </si>
  <si>
    <t>Приложение №1.5.5.2</t>
  </si>
  <si>
    <t>Мощность, заявленная МО в ГИС ОМС на 2024 год</t>
  </si>
  <si>
    <t>Расчет показателей в соответствии с федеральными нормативами 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</si>
</sst>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000_р_._-;\-* #,##0.00000_р_._-;_-* &quot;-&quot;????_р_._-;_-@_-"/>
    <numFmt numFmtId="165" formatCode="#,##0_ ;\-#,##0\ "/>
    <numFmt numFmtId="166" formatCode="#,##0.00_ ;\-#,##0.00\ "/>
    <numFmt numFmtId="167" formatCode="_-* #,##0_р_._-;\-* #,##0_р_._-;_-* &quot;-&quot;????_р_._-;_-@_-"/>
    <numFmt numFmtId="168" formatCode="#,##0.000000_ ;\-#,##0.000000\ "/>
    <numFmt numFmtId="169" formatCode="###\ ###\ ###\ ##0"/>
    <numFmt numFmtId="170" formatCode="#,##0.000000"/>
    <numFmt numFmtId="171" formatCode="_-* #,##0\ _₽_-;\-* #,##0\ _₽_-;_-* &quot;-&quot;??\ _₽_-;_-@_-"/>
    <numFmt numFmtId="172" formatCode="###\ ###\ ###\ ##0.00"/>
    <numFmt numFmtId="173" formatCode="_-* #,##0.00_р_._-;\-* #,##0.00_р_._-;_-* &quot;-&quot;??_р_._-;_-@_-"/>
    <numFmt numFmtId="174" formatCode="_-* #,##0_р_._-;\-* #,##0_р_._-;_-* &quot;-&quot;??_р_._-;_-@_-"/>
    <numFmt numFmtId="175" formatCode="_-* #,##0.000000_р_._-;\-* #,##0.000000_р_._-;_-* &quot;-&quot;??_р_._-;_-@_-"/>
  </numFmts>
  <fonts count="4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u/>
      <sz val="2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8"/>
      <name val="Times New Roman"/>
      <family val="1"/>
      <charset val="204"/>
    </font>
    <font>
      <sz val="7"/>
      <name val="Tahoma"/>
      <family val="2"/>
      <charset val="204"/>
    </font>
    <font>
      <b/>
      <sz val="9"/>
      <name val="Tahoma"/>
      <family val="2"/>
      <charset val="204"/>
    </font>
    <font>
      <b/>
      <sz val="7.5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7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FF0000"/>
      <name val="Tahoma"/>
      <family val="2"/>
      <charset val="204"/>
    </font>
    <font>
      <b/>
      <sz val="7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33" fillId="0" borderId="0"/>
    <xf numFmtId="0" fontId="35" fillId="0" borderId="0"/>
    <xf numFmtId="173" fontId="1" fillId="0" borderId="0" applyFont="0" applyFill="0" applyBorder="0" applyAlignment="0" applyProtection="0"/>
  </cellStyleXfs>
  <cellXfs count="204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3" fillId="0" borderId="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167" fontId="9" fillId="0" borderId="1" xfId="1" applyNumberFormat="1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left" vertical="center" wrapText="1"/>
    </xf>
    <xf numFmtId="164" fontId="9" fillId="2" borderId="1" xfId="1" applyNumberFormat="1" applyFont="1" applyFill="1" applyBorder="1" applyAlignment="1">
      <alignment horizontal="center" vertical="center"/>
    </xf>
    <xf numFmtId="165" fontId="9" fillId="2" borderId="1" xfId="1" applyNumberFormat="1" applyFont="1" applyFill="1" applyBorder="1" applyAlignment="1">
      <alignment horizontal="center" vertical="center" wrapText="1"/>
    </xf>
    <xf numFmtId="49" fontId="8" fillId="3" borderId="1" xfId="1" applyNumberFormat="1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left" vertical="center" wrapText="1"/>
    </xf>
    <xf numFmtId="164" fontId="9" fillId="3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/>
    <xf numFmtId="168" fontId="7" fillId="0" borderId="1" xfId="1" applyNumberFormat="1" applyFont="1" applyFill="1" applyBorder="1" applyAlignment="1">
      <alignment horizontal="center" vertical="center" wrapText="1"/>
    </xf>
    <xf numFmtId="0" fontId="11" fillId="0" borderId="0" xfId="3" applyFont="1"/>
    <xf numFmtId="0" fontId="12" fillId="0" borderId="0" xfId="3" applyFont="1"/>
    <xf numFmtId="0" fontId="13" fillId="0" borderId="4" xfId="3" applyFont="1" applyBorder="1" applyAlignment="1">
      <alignment vertical="center"/>
    </xf>
    <xf numFmtId="0" fontId="11" fillId="0" borderId="4" xfId="3" applyFont="1" applyBorder="1"/>
    <xf numFmtId="0" fontId="2" fillId="0" borderId="0" xfId="3" applyFont="1"/>
    <xf numFmtId="0" fontId="11" fillId="0" borderId="0" xfId="3" applyFont="1" applyBorder="1"/>
    <xf numFmtId="0" fontId="14" fillId="0" borderId="1" xfId="3" applyFont="1" applyBorder="1" applyAlignment="1">
      <alignment horizontal="center" vertical="center" wrapText="1"/>
    </xf>
    <xf numFmtId="0" fontId="11" fillId="0" borderId="1" xfId="3" applyFont="1" applyBorder="1"/>
    <xf numFmtId="0" fontId="11" fillId="0" borderId="2" xfId="3" applyFont="1" applyBorder="1"/>
    <xf numFmtId="0" fontId="18" fillId="8" borderId="2" xfId="3" applyFont="1" applyFill="1" applyBorder="1" applyAlignment="1">
      <alignment horizontal="center" vertical="center" wrapText="1"/>
    </xf>
    <xf numFmtId="0" fontId="18" fillId="8" borderId="13" xfId="3" applyFont="1" applyFill="1" applyBorder="1" applyAlignment="1">
      <alignment horizontal="center" vertical="center" wrapText="1"/>
    </xf>
    <xf numFmtId="0" fontId="18" fillId="9" borderId="14" xfId="3" applyFont="1" applyFill="1" applyBorder="1" applyAlignment="1">
      <alignment horizontal="center" vertical="center" wrapText="1"/>
    </xf>
    <xf numFmtId="0" fontId="18" fillId="9" borderId="2" xfId="3" applyFont="1" applyFill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center"/>
    </xf>
    <xf numFmtId="0" fontId="14" fillId="0" borderId="5" xfId="3" applyFont="1" applyBorder="1" applyAlignment="1">
      <alignment horizontal="center" vertical="center"/>
    </xf>
    <xf numFmtId="0" fontId="14" fillId="8" borderId="12" xfId="3" applyFont="1" applyFill="1" applyBorder="1" applyAlignment="1">
      <alignment horizontal="center" vertical="center"/>
    </xf>
    <xf numFmtId="0" fontId="14" fillId="8" borderId="1" xfId="3" applyFont="1" applyFill="1" applyBorder="1" applyAlignment="1">
      <alignment horizontal="center" vertical="center"/>
    </xf>
    <xf numFmtId="0" fontId="14" fillId="8" borderId="15" xfId="3" applyFont="1" applyFill="1" applyBorder="1" applyAlignment="1">
      <alignment horizontal="center" vertical="center"/>
    </xf>
    <xf numFmtId="0" fontId="14" fillId="9" borderId="11" xfId="3" applyFont="1" applyFill="1" applyBorder="1" applyAlignment="1">
      <alignment horizontal="center" vertical="center"/>
    </xf>
    <xf numFmtId="0" fontId="14" fillId="9" borderId="1" xfId="3" applyFont="1" applyFill="1" applyBorder="1" applyAlignment="1">
      <alignment horizontal="center" vertical="center"/>
    </xf>
    <xf numFmtId="0" fontId="17" fillId="10" borderId="1" xfId="3" applyFont="1" applyFill="1" applyBorder="1" applyAlignment="1">
      <alignment vertical="center" wrapText="1"/>
    </xf>
    <xf numFmtId="0" fontId="14" fillId="10" borderId="1" xfId="3" applyFont="1" applyFill="1" applyBorder="1" applyAlignment="1">
      <alignment horizontal="center" vertical="center" wrapText="1"/>
    </xf>
    <xf numFmtId="169" fontId="20" fillId="4" borderId="1" xfId="3" applyNumberFormat="1" applyFont="1" applyFill="1" applyBorder="1" applyAlignment="1">
      <alignment horizontal="center" vertical="center" wrapText="1"/>
    </xf>
    <xf numFmtId="169" fontId="20" fillId="10" borderId="1" xfId="3" applyNumberFormat="1" applyFont="1" applyFill="1" applyBorder="1" applyAlignment="1">
      <alignment horizontal="center" vertical="center" wrapText="1"/>
    </xf>
    <xf numFmtId="169" fontId="17" fillId="0" borderId="1" xfId="3" applyNumberFormat="1" applyFont="1" applyFill="1" applyBorder="1" applyAlignment="1">
      <alignment horizontal="center" vertical="center" wrapText="1"/>
    </xf>
    <xf numFmtId="169" fontId="17" fillId="6" borderId="1" xfId="3" applyNumberFormat="1" applyFont="1" applyFill="1" applyBorder="1" applyAlignment="1">
      <alignment horizontal="center" vertical="center" wrapText="1"/>
    </xf>
    <xf numFmtId="169" fontId="18" fillId="11" borderId="1" xfId="3" applyNumberFormat="1" applyFont="1" applyFill="1" applyBorder="1" applyAlignment="1">
      <alignment horizontal="center" vertical="center" wrapText="1"/>
    </xf>
    <xf numFmtId="169" fontId="17" fillId="3" borderId="1" xfId="3" applyNumberFormat="1" applyFont="1" applyFill="1" applyBorder="1" applyAlignment="1">
      <alignment horizontal="center" vertical="center" wrapText="1"/>
    </xf>
    <xf numFmtId="169" fontId="18" fillId="8" borderId="12" xfId="3" applyNumberFormat="1" applyFont="1" applyFill="1" applyBorder="1" applyAlignment="1">
      <alignment horizontal="center" vertical="center" wrapText="1"/>
    </xf>
    <xf numFmtId="169" fontId="17" fillId="8" borderId="1" xfId="3" applyNumberFormat="1" applyFont="1" applyFill="1" applyBorder="1" applyAlignment="1">
      <alignment horizontal="center" vertical="center" wrapText="1"/>
    </xf>
    <xf numFmtId="169" fontId="17" fillId="8" borderId="15" xfId="3" applyNumberFormat="1" applyFont="1" applyFill="1" applyBorder="1" applyAlignment="1">
      <alignment horizontal="center" vertical="center" wrapText="1"/>
    </xf>
    <xf numFmtId="170" fontId="17" fillId="9" borderId="11" xfId="3" applyNumberFormat="1" applyFont="1" applyFill="1" applyBorder="1" applyAlignment="1">
      <alignment horizontal="center" vertical="center" wrapText="1"/>
    </xf>
    <xf numFmtId="170" fontId="17" fillId="9" borderId="1" xfId="3" applyNumberFormat="1" applyFont="1" applyFill="1" applyBorder="1" applyAlignment="1">
      <alignment horizontal="center" vertical="center" wrapText="1"/>
    </xf>
    <xf numFmtId="169" fontId="17" fillId="10" borderId="1" xfId="3" applyNumberFormat="1" applyFont="1" applyFill="1" applyBorder="1" applyAlignment="1">
      <alignment horizontal="center" vertical="center" wrapText="1"/>
    </xf>
    <xf numFmtId="171" fontId="12" fillId="0" borderId="0" xfId="4" applyNumberFormat="1" applyFont="1"/>
    <xf numFmtId="169" fontId="11" fillId="0" borderId="0" xfId="3" applyNumberFormat="1" applyFont="1"/>
    <xf numFmtId="169" fontId="20" fillId="0" borderId="1" xfId="3" applyNumberFormat="1" applyFont="1" applyFill="1" applyBorder="1" applyAlignment="1">
      <alignment horizontal="center" vertical="center" wrapText="1"/>
    </xf>
    <xf numFmtId="169" fontId="21" fillId="4" borderId="1" xfId="3" applyNumberFormat="1" applyFont="1" applyFill="1" applyBorder="1" applyAlignment="1">
      <alignment horizontal="center" vertical="center" wrapText="1"/>
    </xf>
    <xf numFmtId="169" fontId="17" fillId="3" borderId="5" xfId="3" applyNumberFormat="1" applyFont="1" applyFill="1" applyBorder="1" applyAlignment="1">
      <alignment horizontal="center" vertical="center" wrapText="1"/>
    </xf>
    <xf numFmtId="169" fontId="17" fillId="2" borderId="1" xfId="3" applyNumberFormat="1" applyFont="1" applyFill="1" applyBorder="1" applyAlignment="1">
      <alignment horizontal="center" vertical="center" wrapText="1"/>
    </xf>
    <xf numFmtId="169" fontId="18" fillId="2" borderId="1" xfId="3" applyNumberFormat="1" applyFont="1" applyFill="1" applyBorder="1" applyAlignment="1">
      <alignment horizontal="center" vertical="center" wrapText="1"/>
    </xf>
    <xf numFmtId="169" fontId="17" fillId="10" borderId="5" xfId="3" applyNumberFormat="1" applyFont="1" applyFill="1" applyBorder="1" applyAlignment="1">
      <alignment horizontal="center" vertical="center" wrapText="1"/>
    </xf>
    <xf numFmtId="0" fontId="20" fillId="4" borderId="1" xfId="3" applyFont="1" applyFill="1" applyBorder="1" applyAlignment="1">
      <alignment horizontal="center" vertical="center" wrapText="1"/>
    </xf>
    <xf numFmtId="0" fontId="17" fillId="10" borderId="1" xfId="3" applyFont="1" applyFill="1" applyBorder="1" applyAlignment="1">
      <alignment horizontal="center" vertical="center" wrapText="1"/>
    </xf>
    <xf numFmtId="0" fontId="17" fillId="6" borderId="1" xfId="3" applyFont="1" applyFill="1" applyBorder="1" applyAlignment="1">
      <alignment horizontal="center" vertical="center" wrapText="1"/>
    </xf>
    <xf numFmtId="0" fontId="18" fillId="11" borderId="1" xfId="3" applyFont="1" applyFill="1" applyBorder="1" applyAlignment="1">
      <alignment horizontal="center" vertical="center" wrapText="1"/>
    </xf>
    <xf numFmtId="0" fontId="17" fillId="10" borderId="5" xfId="3" applyFont="1" applyFill="1" applyBorder="1" applyAlignment="1">
      <alignment horizontal="center" vertical="center" wrapText="1"/>
    </xf>
    <xf numFmtId="0" fontId="18" fillId="8" borderId="12" xfId="3" applyFont="1" applyFill="1" applyBorder="1" applyAlignment="1">
      <alignment horizontal="center" vertical="center" wrapText="1"/>
    </xf>
    <xf numFmtId="0" fontId="17" fillId="8" borderId="1" xfId="3" applyFont="1" applyFill="1" applyBorder="1" applyAlignment="1">
      <alignment horizontal="center" vertical="center" wrapText="1"/>
    </xf>
    <xf numFmtId="0" fontId="17" fillId="8" borderId="15" xfId="3" applyFont="1" applyFill="1" applyBorder="1" applyAlignment="1">
      <alignment horizontal="center" vertical="center" wrapText="1"/>
    </xf>
    <xf numFmtId="0" fontId="18" fillId="10" borderId="1" xfId="3" applyFont="1" applyFill="1" applyBorder="1" applyAlignment="1">
      <alignment vertical="center" wrapText="1"/>
    </xf>
    <xf numFmtId="0" fontId="19" fillId="10" borderId="1" xfId="3" applyFont="1" applyFill="1" applyBorder="1" applyAlignment="1">
      <alignment horizontal="center" vertical="center" wrapText="1"/>
    </xf>
    <xf numFmtId="169" fontId="18" fillId="7" borderId="1" xfId="3" applyNumberFormat="1" applyFont="1" applyFill="1" applyBorder="1" applyAlignment="1">
      <alignment horizontal="center" vertical="center" wrapText="1"/>
    </xf>
    <xf numFmtId="169" fontId="18" fillId="7" borderId="16" xfId="3" applyNumberFormat="1" applyFont="1" applyFill="1" applyBorder="1" applyAlignment="1">
      <alignment horizontal="center" vertical="center" wrapText="1"/>
    </xf>
    <xf numFmtId="170" fontId="18" fillId="7" borderId="11" xfId="3" applyNumberFormat="1" applyFont="1" applyFill="1" applyBorder="1" applyAlignment="1">
      <alignment horizontal="center" vertical="center" wrapText="1"/>
    </xf>
    <xf numFmtId="170" fontId="18" fillId="7" borderId="1" xfId="3" applyNumberFormat="1" applyFont="1" applyFill="1" applyBorder="1" applyAlignment="1">
      <alignment horizontal="center" vertical="center" wrapText="1"/>
    </xf>
    <xf numFmtId="0" fontId="22" fillId="10" borderId="5" xfId="3" applyFont="1" applyFill="1" applyBorder="1" applyAlignment="1">
      <alignment vertical="center" wrapText="1"/>
    </xf>
    <xf numFmtId="0" fontId="22" fillId="10" borderId="1" xfId="3" applyFont="1" applyFill="1" applyBorder="1" applyAlignment="1">
      <alignment horizontal="center" vertical="center" wrapText="1"/>
    </xf>
    <xf numFmtId="169" fontId="22" fillId="10" borderId="1" xfId="3" applyNumberFormat="1" applyFont="1" applyFill="1" applyBorder="1" applyAlignment="1">
      <alignment horizontal="center" vertical="center" wrapText="1"/>
    </xf>
    <xf numFmtId="172" fontId="22" fillId="10" borderId="1" xfId="3" applyNumberFormat="1" applyFont="1" applyFill="1" applyBorder="1" applyAlignment="1">
      <alignment horizontal="center" vertical="center" wrapText="1"/>
    </xf>
    <xf numFmtId="41" fontId="11" fillId="0" borderId="0" xfId="3" applyNumberFormat="1" applyFont="1"/>
    <xf numFmtId="173" fontId="23" fillId="0" borderId="1" xfId="5" applyNumberFormat="1" applyFont="1" applyFill="1" applyBorder="1" applyAlignment="1">
      <alignment wrapText="1"/>
    </xf>
    <xf numFmtId="169" fontId="11" fillId="0" borderId="1" xfId="3" applyNumberFormat="1" applyFont="1" applyBorder="1"/>
    <xf numFmtId="171" fontId="11" fillId="0" borderId="1" xfId="4" applyNumberFormat="1" applyFont="1" applyBorder="1"/>
    <xf numFmtId="3" fontId="24" fillId="0" borderId="1" xfId="3" applyNumberFormat="1" applyFont="1" applyBorder="1" applyAlignment="1">
      <alignment horizontal="center" wrapText="1"/>
    </xf>
    <xf numFmtId="0" fontId="11" fillId="0" borderId="1" xfId="3" applyFont="1" applyBorder="1" applyAlignment="1">
      <alignment horizontal="right"/>
    </xf>
    <xf numFmtId="0" fontId="24" fillId="0" borderId="1" xfId="3" applyFont="1" applyBorder="1" applyAlignment="1">
      <alignment wrapText="1"/>
    </xf>
    <xf numFmtId="3" fontId="25" fillId="0" borderId="1" xfId="3" applyNumberFormat="1" applyFont="1" applyBorder="1" applyAlignment="1">
      <alignment horizontal="center" wrapText="1"/>
    </xf>
    <xf numFmtId="0" fontId="8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centerContinuous" vertical="center"/>
    </xf>
    <xf numFmtId="0" fontId="27" fillId="0" borderId="0" xfId="1" applyFont="1" applyFill="1" applyBorder="1" applyAlignment="1">
      <alignment horizontal="left" vertical="center" wrapText="1"/>
    </xf>
    <xf numFmtId="0" fontId="30" fillId="11" borderId="2" xfId="6" applyFont="1" applyFill="1" applyBorder="1" applyAlignment="1">
      <alignment horizontal="center" vertical="center" wrapText="1"/>
    </xf>
    <xf numFmtId="0" fontId="28" fillId="0" borderId="1" xfId="6" applyFont="1" applyFill="1" applyBorder="1" applyAlignment="1">
      <alignment horizontal="center" vertical="center" wrapText="1"/>
    </xf>
    <xf numFmtId="0" fontId="28" fillId="3" borderId="1" xfId="6" applyFont="1" applyFill="1" applyBorder="1" applyAlignment="1">
      <alignment horizontal="center" vertical="center" wrapText="1"/>
    </xf>
    <xf numFmtId="0" fontId="28" fillId="13" borderId="1" xfId="6" applyFont="1" applyFill="1" applyBorder="1" applyAlignment="1">
      <alignment horizontal="center" vertical="center" wrapText="1"/>
    </xf>
    <xf numFmtId="0" fontId="30" fillId="9" borderId="2" xfId="6" applyFont="1" applyFill="1" applyBorder="1" applyAlignment="1">
      <alignment horizontal="center" vertical="center" wrapText="1"/>
    </xf>
    <xf numFmtId="0" fontId="28" fillId="0" borderId="2" xfId="1" applyFont="1" applyFill="1" applyBorder="1" applyAlignment="1">
      <alignment horizontal="center" vertical="center" wrapText="1"/>
    </xf>
    <xf numFmtId="0" fontId="29" fillId="0" borderId="1" xfId="1" applyFont="1" applyFill="1" applyBorder="1" applyAlignment="1">
      <alignment horizontal="center" vertical="center" wrapText="1"/>
    </xf>
    <xf numFmtId="0" fontId="34" fillId="0" borderId="1" xfId="7" applyFont="1" applyFill="1" applyBorder="1" applyAlignment="1">
      <alignment horizontal="center"/>
    </xf>
    <xf numFmtId="0" fontId="36" fillId="0" borderId="1" xfId="8" applyFont="1" applyFill="1" applyBorder="1" applyAlignment="1">
      <alignment wrapText="1"/>
    </xf>
    <xf numFmtId="174" fontId="3" fillId="0" borderId="1" xfId="9" applyNumberFormat="1" applyFont="1" applyFill="1" applyBorder="1" applyAlignment="1">
      <alignment horizontal="center" vertical="center"/>
    </xf>
    <xf numFmtId="174" fontId="6" fillId="11" borderId="1" xfId="5" applyNumberFormat="1" applyFont="1" applyFill="1" applyBorder="1" applyAlignment="1">
      <alignment wrapText="1"/>
    </xf>
    <xf numFmtId="174" fontId="6" fillId="3" borderId="1" xfId="5" applyNumberFormat="1" applyFont="1" applyFill="1" applyBorder="1" applyAlignment="1">
      <alignment wrapText="1"/>
    </xf>
    <xf numFmtId="175" fontId="28" fillId="0" borderId="0" xfId="1" applyNumberFormat="1" applyFont="1" applyFill="1"/>
    <xf numFmtId="174" fontId="2" fillId="0" borderId="0" xfId="1" applyNumberFormat="1" applyFont="1" applyFill="1"/>
    <xf numFmtId="174" fontId="6" fillId="2" borderId="1" xfId="5" applyNumberFormat="1" applyFont="1" applyFill="1" applyBorder="1" applyAlignment="1">
      <alignment wrapText="1"/>
    </xf>
    <xf numFmtId="175" fontId="6" fillId="0" borderId="1" xfId="5" applyNumberFormat="1" applyFont="1" applyFill="1" applyBorder="1" applyAlignment="1">
      <alignment wrapText="1"/>
    </xf>
    <xf numFmtId="174" fontId="6" fillId="0" borderId="1" xfId="5" applyNumberFormat="1" applyFont="1" applyFill="1" applyBorder="1" applyAlignment="1">
      <alignment wrapText="1"/>
    </xf>
    <xf numFmtId="0" fontId="36" fillId="0" borderId="1" xfId="2" applyFont="1" applyFill="1" applyBorder="1" applyAlignment="1">
      <alignment vertical="top" wrapText="1"/>
    </xf>
    <xf numFmtId="0" fontId="34" fillId="0" borderId="1" xfId="2" applyFont="1" applyFill="1" applyBorder="1" applyAlignment="1">
      <alignment vertical="top" wrapText="1"/>
    </xf>
    <xf numFmtId="0" fontId="37" fillId="12" borderId="1" xfId="8" applyFont="1" applyFill="1" applyBorder="1"/>
    <xf numFmtId="0" fontId="37" fillId="12" borderId="1" xfId="8" applyFont="1" applyFill="1" applyBorder="1" applyAlignment="1">
      <alignment horizontal="left" wrapText="1"/>
    </xf>
    <xf numFmtId="174" fontId="8" fillId="12" borderId="1" xfId="9" applyNumberFormat="1" applyFont="1" applyFill="1" applyBorder="1" applyAlignment="1">
      <alignment horizontal="center" vertical="center" wrapText="1"/>
    </xf>
    <xf numFmtId="175" fontId="8" fillId="12" borderId="1" xfId="9" applyNumberFormat="1" applyFont="1" applyFill="1" applyBorder="1" applyAlignment="1">
      <alignment horizontal="center" vertical="center" wrapText="1"/>
    </xf>
    <xf numFmtId="174" fontId="7" fillId="0" borderId="1" xfId="9" applyNumberFormat="1" applyFont="1" applyFill="1" applyBorder="1" applyAlignment="1">
      <alignment horizontal="center" vertical="center"/>
    </xf>
    <xf numFmtId="0" fontId="38" fillId="0" borderId="0" xfId="1" applyFont="1" applyFill="1"/>
    <xf numFmtId="0" fontId="34" fillId="0" borderId="2" xfId="8" applyFont="1" applyFill="1" applyBorder="1"/>
    <xf numFmtId="0" fontId="34" fillId="0" borderId="14" xfId="6" applyFont="1" applyFill="1" applyBorder="1" applyAlignment="1">
      <alignment wrapText="1"/>
    </xf>
    <xf numFmtId="0" fontId="34" fillId="0" borderId="1" xfId="8" applyFont="1" applyFill="1" applyBorder="1" applyAlignment="1">
      <alignment horizontal="right"/>
    </xf>
    <xf numFmtId="0" fontId="34" fillId="0" borderId="1" xfId="7" applyFont="1" applyFill="1" applyBorder="1" applyAlignment="1">
      <alignment horizontal="right"/>
    </xf>
    <xf numFmtId="0" fontId="34" fillId="0" borderId="1" xfId="2" applyFont="1" applyFill="1" applyBorder="1" applyAlignment="1">
      <alignment wrapText="1"/>
    </xf>
    <xf numFmtId="174" fontId="8" fillId="11" borderId="14" xfId="5" applyNumberFormat="1" applyFont="1" applyFill="1" applyBorder="1" applyAlignment="1">
      <alignment horizontal="right" vertical="center"/>
    </xf>
    <xf numFmtId="175" fontId="8" fillId="11" borderId="14" xfId="5" applyNumberFormat="1" applyFont="1" applyFill="1" applyBorder="1" applyAlignment="1">
      <alignment horizontal="right" vertical="center"/>
    </xf>
    <xf numFmtId="0" fontId="34" fillId="2" borderId="1" xfId="8" applyFont="1" applyFill="1" applyBorder="1"/>
    <xf numFmtId="0" fontId="34" fillId="2" borderId="1" xfId="2" applyFont="1" applyFill="1" applyBorder="1" applyAlignment="1">
      <alignment vertical="top" wrapText="1"/>
    </xf>
    <xf numFmtId="174" fontId="3" fillId="2" borderId="1" xfId="9" applyNumberFormat="1" applyFont="1" applyFill="1" applyBorder="1" applyAlignment="1">
      <alignment horizontal="center" vertical="center"/>
    </xf>
    <xf numFmtId="0" fontId="34" fillId="0" borderId="1" xfId="8" applyFont="1" applyFill="1" applyBorder="1"/>
    <xf numFmtId="0" fontId="34" fillId="0" borderId="1" xfId="2" applyFont="1" applyFill="1" applyBorder="1" applyAlignment="1">
      <alignment horizontal="left" vertical="center" wrapText="1"/>
    </xf>
    <xf numFmtId="0" fontId="39" fillId="3" borderId="1" xfId="2" applyFont="1" applyFill="1" applyBorder="1" applyAlignment="1">
      <alignment vertical="top" wrapText="1"/>
    </xf>
    <xf numFmtId="0" fontId="39" fillId="3" borderId="1" xfId="2" applyFont="1" applyFill="1" applyBorder="1" applyAlignment="1">
      <alignment horizontal="left" vertical="center" wrapText="1"/>
    </xf>
    <xf numFmtId="0" fontId="39" fillId="3" borderId="1" xfId="2" applyFont="1" applyFill="1" applyBorder="1" applyAlignment="1">
      <alignment vertical="center" wrapText="1"/>
    </xf>
    <xf numFmtId="175" fontId="28" fillId="2" borderId="0" xfId="1" applyNumberFormat="1" applyFont="1" applyFill="1"/>
    <xf numFmtId="174" fontId="2" fillId="2" borderId="0" xfId="1" applyNumberFormat="1" applyFont="1" applyFill="1"/>
    <xf numFmtId="175" fontId="6" fillId="2" borderId="1" xfId="5" applyNumberFormat="1" applyFont="1" applyFill="1" applyBorder="1" applyAlignment="1">
      <alignment wrapText="1"/>
    </xf>
    <xf numFmtId="0" fontId="2" fillId="2" borderId="0" xfId="1" applyFont="1" applyFill="1"/>
    <xf numFmtId="0" fontId="34" fillId="0" borderId="1" xfId="8" applyFont="1" applyFill="1" applyBorder="1" applyAlignment="1">
      <alignment wrapText="1"/>
    </xf>
    <xf numFmtId="0" fontId="2" fillId="3" borderId="0" xfId="1" applyFont="1" applyFill="1"/>
    <xf numFmtId="0" fontId="34" fillId="3" borderId="1" xfId="8" applyFont="1" applyFill="1" applyBorder="1" applyAlignment="1">
      <alignment wrapText="1"/>
    </xf>
    <xf numFmtId="0" fontId="34" fillId="11" borderId="1" xfId="8" applyFont="1" applyFill="1" applyBorder="1"/>
    <xf numFmtId="0" fontId="40" fillId="0" borderId="1" xfId="0" applyFont="1" applyBorder="1" applyAlignment="1">
      <alignment vertical="center" wrapText="1"/>
    </xf>
    <xf numFmtId="175" fontId="3" fillId="0" borderId="1" xfId="9" applyNumberFormat="1" applyFont="1" applyFill="1" applyBorder="1" applyAlignment="1">
      <alignment horizontal="center" vertical="center"/>
    </xf>
    <xf numFmtId="174" fontId="7" fillId="11" borderId="1" xfId="5" applyNumberFormat="1" applyFont="1" applyFill="1" applyBorder="1" applyAlignment="1">
      <alignment wrapText="1"/>
    </xf>
    <xf numFmtId="174" fontId="7" fillId="3" borderId="1" xfId="5" applyNumberFormat="1" applyFont="1" applyFill="1" applyBorder="1" applyAlignment="1">
      <alignment wrapText="1"/>
    </xf>
    <xf numFmtId="174" fontId="38" fillId="0" borderId="0" xfId="1" applyNumberFormat="1" applyFont="1" applyFill="1"/>
    <xf numFmtId="174" fontId="2" fillId="0" borderId="1" xfId="1" applyNumberFormat="1" applyFont="1" applyFill="1" applyBorder="1"/>
    <xf numFmtId="175" fontId="2" fillId="0" borderId="1" xfId="1" applyNumberFormat="1" applyFont="1" applyFill="1" applyBorder="1"/>
    <xf numFmtId="0" fontId="2" fillId="0" borderId="1" xfId="1" applyFont="1" applyFill="1" applyBorder="1"/>
    <xf numFmtId="0" fontId="3" fillId="0" borderId="0" xfId="1" applyFont="1" applyFill="1"/>
    <xf numFmtId="174" fontId="3" fillId="0" borderId="0" xfId="1" applyNumberFormat="1" applyFont="1" applyFill="1"/>
    <xf numFmtId="173" fontId="6" fillId="0" borderId="1" xfId="5" applyNumberFormat="1" applyFont="1" applyFill="1" applyBorder="1" applyAlignment="1">
      <alignment wrapText="1"/>
    </xf>
    <xf numFmtId="174" fontId="41" fillId="0" borderId="1" xfId="5" applyNumberFormat="1" applyFont="1" applyFill="1" applyBorder="1" applyAlignment="1">
      <alignment wrapText="1"/>
    </xf>
    <xf numFmtId="0" fontId="2" fillId="14" borderId="0" xfId="1" applyFont="1" applyFill="1"/>
    <xf numFmtId="0" fontId="3" fillId="0" borderId="0" xfId="1" applyFont="1" applyFill="1" applyAlignment="1">
      <alignment horizontal="left"/>
    </xf>
    <xf numFmtId="0" fontId="18" fillId="9" borderId="10" xfId="3" applyFont="1" applyFill="1" applyBorder="1" applyAlignment="1">
      <alignment horizontal="center" vertical="center" wrapText="1"/>
    </xf>
    <xf numFmtId="0" fontId="18" fillId="9" borderId="11" xfId="3" applyFont="1" applyFill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center" wrapText="1"/>
    </xf>
    <xf numFmtId="0" fontId="18" fillId="6" borderId="1" xfId="3" applyFont="1" applyFill="1" applyBorder="1" applyAlignment="1">
      <alignment horizontal="center" vertical="center" wrapText="1"/>
    </xf>
    <xf numFmtId="0" fontId="18" fillId="7" borderId="2" xfId="3" applyFont="1" applyFill="1" applyBorder="1" applyAlignment="1">
      <alignment horizontal="center" vertical="center" wrapText="1"/>
    </xf>
    <xf numFmtId="0" fontId="18" fillId="7" borderId="3" xfId="3" applyFont="1" applyFill="1" applyBorder="1" applyAlignment="1">
      <alignment horizontal="center" vertical="center" wrapText="1"/>
    </xf>
    <xf numFmtId="0" fontId="14" fillId="0" borderId="5" xfId="3" applyFont="1" applyBorder="1" applyAlignment="1">
      <alignment horizontal="center" vertical="center" wrapText="1"/>
    </xf>
    <xf numFmtId="0" fontId="18" fillId="8" borderId="6" xfId="3" applyFont="1" applyFill="1" applyBorder="1" applyAlignment="1">
      <alignment horizontal="center" vertical="center" wrapText="1"/>
    </xf>
    <xf numFmtId="0" fontId="18" fillId="8" borderId="12" xfId="3" applyFont="1" applyFill="1" applyBorder="1" applyAlignment="1">
      <alignment horizontal="center" vertical="center" wrapText="1"/>
    </xf>
    <xf numFmtId="0" fontId="18" fillId="8" borderId="7" xfId="3" applyFont="1" applyFill="1" applyBorder="1" applyAlignment="1">
      <alignment horizontal="center" vertical="center" wrapText="1"/>
    </xf>
    <xf numFmtId="0" fontId="18" fillId="8" borderId="8" xfId="3" applyFont="1" applyFill="1" applyBorder="1" applyAlignment="1">
      <alignment horizontal="center" vertical="center" wrapText="1"/>
    </xf>
    <xf numFmtId="0" fontId="18" fillId="8" borderId="9" xfId="3" applyFont="1" applyFill="1" applyBorder="1" applyAlignment="1">
      <alignment horizontal="center" vertical="center" wrapText="1"/>
    </xf>
    <xf numFmtId="0" fontId="11" fillId="0" borderId="0" xfId="3" applyFont="1" applyAlignment="1">
      <alignment horizontal="center"/>
    </xf>
    <xf numFmtId="0" fontId="2" fillId="0" borderId="0" xfId="3" applyFont="1" applyAlignment="1">
      <alignment horizontal="left" vertical="center" wrapText="1"/>
    </xf>
    <xf numFmtId="0" fontId="15" fillId="4" borderId="1" xfId="3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0" fontId="18" fillId="5" borderId="1" xfId="3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/>
    </xf>
    <xf numFmtId="0" fontId="31" fillId="12" borderId="2" xfId="6" applyFont="1" applyFill="1" applyBorder="1" applyAlignment="1">
      <alignment horizontal="center" vertical="center" wrapText="1"/>
    </xf>
    <xf numFmtId="0" fontId="31" fillId="12" borderId="3" xfId="6" applyFont="1" applyFill="1" applyBorder="1" applyAlignment="1">
      <alignment horizontal="center" vertical="center" wrapText="1"/>
    </xf>
    <xf numFmtId="0" fontId="30" fillId="12" borderId="2" xfId="6" applyFont="1" applyFill="1" applyBorder="1" applyAlignment="1">
      <alignment horizontal="center" vertical="center" wrapText="1"/>
    </xf>
    <xf numFmtId="0" fontId="30" fillId="12" borderId="3" xfId="6" applyFont="1" applyFill="1" applyBorder="1" applyAlignment="1">
      <alignment horizontal="center" vertical="center" wrapText="1"/>
    </xf>
    <xf numFmtId="0" fontId="28" fillId="0" borderId="2" xfId="6" applyFont="1" applyFill="1" applyBorder="1" applyAlignment="1">
      <alignment horizontal="center" vertical="center" wrapText="1"/>
    </xf>
    <xf numFmtId="0" fontId="28" fillId="0" borderId="3" xfId="6" applyFont="1" applyFill="1" applyBorder="1" applyAlignment="1">
      <alignment horizontal="center" vertical="center" wrapText="1"/>
    </xf>
    <xf numFmtId="0" fontId="42" fillId="0" borderId="0" xfId="1" applyFont="1" applyFill="1" applyAlignment="1">
      <alignment horizontal="center" vertical="center" wrapText="1"/>
    </xf>
    <xf numFmtId="0" fontId="30" fillId="9" borderId="5" xfId="6" applyFont="1" applyFill="1" applyBorder="1" applyAlignment="1">
      <alignment horizontal="center" vertical="center" wrapText="1"/>
    </xf>
    <xf numFmtId="0" fontId="30" fillId="9" borderId="10" xfId="6" applyFont="1" applyFill="1" applyBorder="1" applyAlignment="1">
      <alignment horizontal="center" vertical="center" wrapText="1"/>
    </xf>
    <xf numFmtId="174" fontId="3" fillId="0" borderId="0" xfId="1" applyNumberFormat="1" applyFont="1" applyFill="1" applyAlignment="1">
      <alignment horizontal="center"/>
    </xf>
    <xf numFmtId="0" fontId="26" fillId="0" borderId="4" xfId="1" applyFont="1" applyFill="1" applyBorder="1" applyAlignment="1">
      <alignment horizontal="left" vertical="center" wrapText="1"/>
    </xf>
    <xf numFmtId="0" fontId="28" fillId="0" borderId="2" xfId="1" applyFont="1" applyFill="1" applyBorder="1" applyAlignment="1">
      <alignment horizontal="center" vertical="center" wrapText="1"/>
    </xf>
    <xf numFmtId="0" fontId="28" fillId="0" borderId="3" xfId="1" applyFont="1" applyFill="1" applyBorder="1" applyAlignment="1">
      <alignment horizontal="center" vertical="center" wrapText="1"/>
    </xf>
    <xf numFmtId="0" fontId="29" fillId="0" borderId="2" xfId="1" applyFont="1" applyFill="1" applyBorder="1" applyAlignment="1">
      <alignment horizontal="center" vertical="center" wrapText="1"/>
    </xf>
    <xf numFmtId="0" fontId="29" fillId="0" borderId="3" xfId="1" applyFont="1" applyFill="1" applyBorder="1" applyAlignment="1">
      <alignment horizontal="center" vertical="center" wrapText="1"/>
    </xf>
    <xf numFmtId="0" fontId="30" fillId="0" borderId="17" xfId="6" applyFont="1" applyBorder="1" applyAlignment="1">
      <alignment horizontal="center" vertical="center"/>
    </xf>
    <xf numFmtId="0" fontId="30" fillId="0" borderId="18" xfId="6" applyFont="1" applyBorder="1" applyAlignment="1">
      <alignment horizontal="center" vertical="center"/>
    </xf>
    <xf numFmtId="0" fontId="30" fillId="0" borderId="14" xfId="6" applyFont="1" applyBorder="1" applyAlignment="1">
      <alignment horizontal="center" vertical="center"/>
    </xf>
    <xf numFmtId="0" fontId="30" fillId="11" borderId="2" xfId="6" applyFont="1" applyFill="1" applyBorder="1" applyAlignment="1">
      <alignment horizontal="center" vertical="center" wrapText="1"/>
    </xf>
    <xf numFmtId="0" fontId="30" fillId="11" borderId="3" xfId="6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15" xfId="8"/>
    <cellStyle name="Обычный 2" xfId="1"/>
    <cellStyle name="Обычный 26" xfId="3"/>
    <cellStyle name="Обычный_Объемы по поликлинике и стоматологии по факту 1-го пол. 2005 г." xfId="6"/>
    <cellStyle name="Обычный_Список  ЛПУ" xfId="2"/>
    <cellStyle name="Обычный_форма4(нов.)" xfId="7"/>
    <cellStyle name="Финансовый 11 2" xfId="5"/>
    <cellStyle name="Финансовый 2 3" xfId="9"/>
    <cellStyle name="Финансовый 2 5" xfId="4"/>
  </cellStyles>
  <dxfs count="1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theme="9" tint="0.59996337778862885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57"/>
  <sheetViews>
    <sheetView view="pageBreakPreview" zoomScaleNormal="110" zoomScaleSheetLayoutView="100" workbookViewId="0">
      <pane xSplit="3" ySplit="10" topLeftCell="D44" activePane="bottomRight" state="frozen"/>
      <selection activeCell="E14" sqref="E14"/>
      <selection pane="topRight" activeCell="E14" sqref="E14"/>
      <selection pane="bottomLeft" activeCell="E14" sqref="E14"/>
      <selection pane="bottomRight" activeCell="M3" sqref="M3"/>
    </sheetView>
  </sheetViews>
  <sheetFormatPr defaultRowHeight="15" x14ac:dyDescent="0.25"/>
  <cols>
    <col min="1" max="1" width="33" style="26" customWidth="1"/>
    <col min="2" max="2" width="4.42578125" style="26" customWidth="1"/>
    <col min="3" max="3" width="13.42578125" style="26" customWidth="1"/>
    <col min="4" max="4" width="11.28515625" style="26" customWidth="1"/>
    <col min="5" max="5" width="14.85546875" style="26" customWidth="1"/>
    <col min="6" max="6" width="16.42578125" style="26" customWidth="1"/>
    <col min="7" max="7" width="17.42578125" style="26" customWidth="1"/>
    <col min="8" max="8" width="19.140625" style="26" customWidth="1"/>
    <col min="9" max="9" width="14.85546875" style="26" customWidth="1"/>
    <col min="10" max="10" width="16.140625" style="26" customWidth="1"/>
    <col min="11" max="11" width="15.28515625" style="26" customWidth="1"/>
    <col min="12" max="12" width="16.5703125" style="26" customWidth="1"/>
    <col min="13" max="13" width="16.7109375" style="26" customWidth="1"/>
    <col min="14" max="14" width="14.42578125" style="26" customWidth="1"/>
    <col min="15" max="15" width="25.28515625" style="26" customWidth="1"/>
    <col min="16" max="16" width="18" style="26" customWidth="1"/>
    <col min="17" max="17" width="13" style="26" customWidth="1"/>
    <col min="18" max="18" width="20.42578125" style="26" customWidth="1"/>
    <col min="19" max="19" width="17.5703125" style="26" customWidth="1"/>
    <col min="20" max="20" width="15.28515625" style="26" customWidth="1"/>
    <col min="21" max="21" width="2.5703125" style="26" customWidth="1"/>
    <col min="22" max="22" width="9.5703125" style="27" customWidth="1"/>
    <col min="23" max="16384" width="9.140625" style="26"/>
  </cols>
  <sheetData>
    <row r="1" spans="1:24" ht="3.75" customHeight="1" x14ac:dyDescent="0.25"/>
    <row r="2" spans="1:24" ht="15" customHeight="1" x14ac:dyDescent="0.25">
      <c r="A2" s="172" t="s">
        <v>15</v>
      </c>
      <c r="B2" s="172"/>
      <c r="C2" s="172"/>
      <c r="D2" s="172"/>
      <c r="E2" s="172"/>
      <c r="F2" s="172"/>
      <c r="G2" s="172"/>
      <c r="H2" s="172"/>
      <c r="I2" s="172"/>
      <c r="J2" s="172"/>
      <c r="M2" s="171" t="s">
        <v>249</v>
      </c>
      <c r="N2" s="171"/>
      <c r="O2" s="171"/>
    </row>
    <row r="3" spans="1:24" ht="22.5" customHeight="1" thickBot="1" x14ac:dyDescent="0.3">
      <c r="A3" s="28" t="s">
        <v>16</v>
      </c>
      <c r="B3" s="29"/>
      <c r="C3" s="29"/>
      <c r="D3" s="30"/>
      <c r="E3" s="30"/>
      <c r="F3" s="29"/>
      <c r="G3" s="31"/>
    </row>
    <row r="4" spans="1:24" ht="11.25" hidden="1" customHeight="1" x14ac:dyDescent="0.25">
      <c r="A4" s="161" t="s">
        <v>17</v>
      </c>
      <c r="B4" s="161" t="s">
        <v>18</v>
      </c>
      <c r="C4" s="161" t="s">
        <v>19</v>
      </c>
      <c r="D4" s="161"/>
      <c r="E4" s="161"/>
      <c r="F4" s="161" t="s">
        <v>20</v>
      </c>
      <c r="G4" s="161"/>
      <c r="H4" s="161" t="s">
        <v>20</v>
      </c>
      <c r="I4" s="161" t="s">
        <v>20</v>
      </c>
      <c r="J4" s="32"/>
      <c r="K4" s="33"/>
      <c r="L4" s="33"/>
      <c r="M4" s="31"/>
      <c r="N4" s="31"/>
      <c r="O4" s="31"/>
      <c r="P4" s="31"/>
      <c r="Q4" s="31"/>
      <c r="R4" s="31"/>
    </row>
    <row r="5" spans="1:24" ht="17.25" hidden="1" customHeight="1" x14ac:dyDescent="0.25">
      <c r="A5" s="161"/>
      <c r="B5" s="161"/>
      <c r="C5" s="173" t="s">
        <v>21</v>
      </c>
      <c r="D5" s="32"/>
      <c r="E5" s="32"/>
      <c r="F5" s="161" t="s">
        <v>22</v>
      </c>
      <c r="G5" s="161"/>
      <c r="H5" s="161" t="s">
        <v>23</v>
      </c>
      <c r="I5" s="161" t="s">
        <v>23</v>
      </c>
      <c r="J5" s="32"/>
      <c r="K5" s="33"/>
      <c r="L5" s="34"/>
      <c r="M5" s="31"/>
      <c r="N5" s="31"/>
      <c r="O5" s="31"/>
      <c r="P5" s="31"/>
      <c r="Q5" s="31"/>
      <c r="R5" s="31"/>
    </row>
    <row r="6" spans="1:24" ht="40.5" customHeight="1" x14ac:dyDescent="0.25">
      <c r="A6" s="161"/>
      <c r="B6" s="161"/>
      <c r="C6" s="173"/>
      <c r="D6" s="174" t="s">
        <v>24</v>
      </c>
      <c r="E6" s="175" t="s">
        <v>25</v>
      </c>
      <c r="F6" s="162" t="s">
        <v>26</v>
      </c>
      <c r="G6" s="162" t="s">
        <v>27</v>
      </c>
      <c r="H6" s="162" t="s">
        <v>28</v>
      </c>
      <c r="I6" s="163" t="s">
        <v>29</v>
      </c>
      <c r="J6" s="161" t="s">
        <v>30</v>
      </c>
      <c r="K6" s="165" t="s">
        <v>31</v>
      </c>
      <c r="L6" s="166" t="s">
        <v>32</v>
      </c>
      <c r="M6" s="168" t="s">
        <v>33</v>
      </c>
      <c r="N6" s="169"/>
      <c r="O6" s="170"/>
      <c r="P6" s="159" t="s">
        <v>34</v>
      </c>
      <c r="Q6" s="159"/>
      <c r="R6" s="160"/>
      <c r="S6" s="161" t="s">
        <v>35</v>
      </c>
      <c r="T6" s="161" t="s">
        <v>36</v>
      </c>
    </row>
    <row r="7" spans="1:24" ht="104.25" customHeight="1" x14ac:dyDescent="0.25">
      <c r="A7" s="161"/>
      <c r="B7" s="161"/>
      <c r="C7" s="173"/>
      <c r="D7" s="174"/>
      <c r="E7" s="175"/>
      <c r="F7" s="162" t="s">
        <v>37</v>
      </c>
      <c r="G7" s="162" t="s">
        <v>37</v>
      </c>
      <c r="H7" s="162"/>
      <c r="I7" s="164"/>
      <c r="J7" s="161"/>
      <c r="K7" s="165"/>
      <c r="L7" s="167"/>
      <c r="M7" s="35" t="s">
        <v>38</v>
      </c>
      <c r="N7" s="35" t="s">
        <v>39</v>
      </c>
      <c r="O7" s="36" t="s">
        <v>40</v>
      </c>
      <c r="P7" s="37" t="s">
        <v>38</v>
      </c>
      <c r="Q7" s="38" t="s">
        <v>39</v>
      </c>
      <c r="R7" s="38" t="s">
        <v>40</v>
      </c>
      <c r="S7" s="161"/>
      <c r="T7" s="161"/>
    </row>
    <row r="8" spans="1:24" ht="12.75" customHeight="1" x14ac:dyDescent="0.25">
      <c r="A8" s="32" t="s">
        <v>41</v>
      </c>
      <c r="B8" s="32" t="s">
        <v>42</v>
      </c>
      <c r="C8" s="39" t="s">
        <v>43</v>
      </c>
      <c r="D8" s="32" t="s">
        <v>44</v>
      </c>
      <c r="E8" s="39" t="s">
        <v>45</v>
      </c>
      <c r="F8" s="32" t="s">
        <v>46</v>
      </c>
      <c r="G8" s="39">
        <v>7</v>
      </c>
      <c r="H8" s="39">
        <v>8</v>
      </c>
      <c r="I8" s="32">
        <v>9</v>
      </c>
      <c r="J8" s="39">
        <v>10</v>
      </c>
      <c r="K8" s="40">
        <v>11</v>
      </c>
      <c r="L8" s="41">
        <v>12</v>
      </c>
      <c r="M8" s="42">
        <v>13</v>
      </c>
      <c r="N8" s="42">
        <v>14</v>
      </c>
      <c r="O8" s="43">
        <v>15</v>
      </c>
      <c r="P8" s="44">
        <v>16</v>
      </c>
      <c r="Q8" s="45">
        <v>17</v>
      </c>
      <c r="R8" s="45">
        <v>18</v>
      </c>
      <c r="S8" s="32">
        <v>19</v>
      </c>
      <c r="T8" s="39">
        <v>20</v>
      </c>
    </row>
    <row r="9" spans="1:24" ht="16.5" customHeight="1" x14ac:dyDescent="0.25">
      <c r="A9" s="46" t="s">
        <v>47</v>
      </c>
      <c r="B9" s="47" t="s">
        <v>41</v>
      </c>
      <c r="C9" s="48">
        <v>5136</v>
      </c>
      <c r="D9" s="49">
        <v>3869</v>
      </c>
      <c r="E9" s="50">
        <v>5804</v>
      </c>
      <c r="F9" s="51">
        <v>5422</v>
      </c>
      <c r="G9" s="51">
        <v>150</v>
      </c>
      <c r="H9" s="51">
        <v>105</v>
      </c>
      <c r="I9" s="52">
        <v>5677</v>
      </c>
      <c r="J9" s="53">
        <v>541</v>
      </c>
      <c r="K9" s="53">
        <v>-127</v>
      </c>
      <c r="L9" s="54">
        <v>5677</v>
      </c>
      <c r="M9" s="55">
        <v>5422</v>
      </c>
      <c r="N9" s="55">
        <v>150</v>
      </c>
      <c r="O9" s="56">
        <v>105</v>
      </c>
      <c r="P9" s="57">
        <v>1</v>
      </c>
      <c r="Q9" s="58">
        <v>1</v>
      </c>
      <c r="R9" s="58">
        <v>1</v>
      </c>
      <c r="S9" s="59">
        <v>541</v>
      </c>
      <c r="T9" s="59">
        <v>-127</v>
      </c>
      <c r="V9" s="60"/>
      <c r="X9" s="61"/>
    </row>
    <row r="10" spans="1:24" ht="16.5" customHeight="1" x14ac:dyDescent="0.25">
      <c r="A10" s="46" t="s">
        <v>48</v>
      </c>
      <c r="B10" s="47" t="s">
        <v>42</v>
      </c>
      <c r="C10" s="48">
        <v>0</v>
      </c>
      <c r="D10" s="49">
        <v>0</v>
      </c>
      <c r="E10" s="50">
        <v>0</v>
      </c>
      <c r="F10" s="51"/>
      <c r="G10" s="51"/>
      <c r="H10" s="51"/>
      <c r="I10" s="52">
        <v>0</v>
      </c>
      <c r="J10" s="50">
        <v>0</v>
      </c>
      <c r="K10" s="53">
        <v>0</v>
      </c>
      <c r="L10" s="54">
        <v>0</v>
      </c>
      <c r="M10" s="55">
        <v>0</v>
      </c>
      <c r="N10" s="55">
        <v>0</v>
      </c>
      <c r="O10" s="56">
        <v>0</v>
      </c>
      <c r="P10" s="57"/>
      <c r="Q10" s="58"/>
      <c r="R10" s="58"/>
      <c r="S10" s="59">
        <v>0</v>
      </c>
      <c r="T10" s="59">
        <v>0</v>
      </c>
      <c r="V10" s="60"/>
      <c r="X10" s="61"/>
    </row>
    <row r="11" spans="1:24" ht="16.5" customHeight="1" x14ac:dyDescent="0.25">
      <c r="A11" s="46" t="s">
        <v>49</v>
      </c>
      <c r="B11" s="47" t="s">
        <v>43</v>
      </c>
      <c r="C11" s="48">
        <v>0</v>
      </c>
      <c r="D11" s="49">
        <v>0</v>
      </c>
      <c r="E11" s="50">
        <v>0</v>
      </c>
      <c r="F11" s="51"/>
      <c r="G11" s="51"/>
      <c r="H11" s="51"/>
      <c r="I11" s="52">
        <v>0</v>
      </c>
      <c r="J11" s="50">
        <v>0</v>
      </c>
      <c r="K11" s="53">
        <v>0</v>
      </c>
      <c r="L11" s="54">
        <v>0</v>
      </c>
      <c r="M11" s="55">
        <v>0</v>
      </c>
      <c r="N11" s="55">
        <v>0</v>
      </c>
      <c r="O11" s="56">
        <v>0</v>
      </c>
      <c r="P11" s="57"/>
      <c r="Q11" s="58"/>
      <c r="R11" s="58"/>
      <c r="S11" s="59">
        <v>0</v>
      </c>
      <c r="T11" s="59">
        <v>0</v>
      </c>
      <c r="V11" s="60"/>
      <c r="X11" s="61"/>
    </row>
    <row r="12" spans="1:24" ht="16.5" customHeight="1" x14ac:dyDescent="0.25">
      <c r="A12" s="46" t="s">
        <v>50</v>
      </c>
      <c r="B12" s="47" t="s">
        <v>44</v>
      </c>
      <c r="C12" s="48">
        <v>232</v>
      </c>
      <c r="D12" s="49">
        <v>0</v>
      </c>
      <c r="E12" s="50">
        <v>0</v>
      </c>
      <c r="F12" s="51">
        <v>9</v>
      </c>
      <c r="G12" s="51">
        <v>0</v>
      </c>
      <c r="H12" s="51">
        <v>21</v>
      </c>
      <c r="I12" s="52">
        <v>30</v>
      </c>
      <c r="J12" s="50">
        <v>-202</v>
      </c>
      <c r="K12" s="53">
        <v>30</v>
      </c>
      <c r="L12" s="54">
        <v>30</v>
      </c>
      <c r="M12" s="55">
        <v>9</v>
      </c>
      <c r="N12" s="55">
        <v>0</v>
      </c>
      <c r="O12" s="56">
        <v>21</v>
      </c>
      <c r="P12" s="57">
        <v>1</v>
      </c>
      <c r="Q12" s="58"/>
      <c r="R12" s="58">
        <v>1</v>
      </c>
      <c r="S12" s="59">
        <v>-202</v>
      </c>
      <c r="T12" s="59">
        <v>30</v>
      </c>
      <c r="V12" s="60"/>
      <c r="X12" s="61"/>
    </row>
    <row r="13" spans="1:24" ht="16.5" customHeight="1" x14ac:dyDescent="0.25">
      <c r="A13" s="46" t="s">
        <v>51</v>
      </c>
      <c r="B13" s="47" t="s">
        <v>45</v>
      </c>
      <c r="C13" s="48">
        <v>0</v>
      </c>
      <c r="D13" s="49">
        <v>27</v>
      </c>
      <c r="E13" s="50">
        <v>41</v>
      </c>
      <c r="F13" s="51"/>
      <c r="G13" s="51"/>
      <c r="H13" s="51"/>
      <c r="I13" s="52">
        <v>0</v>
      </c>
      <c r="J13" s="62">
        <v>0</v>
      </c>
      <c r="K13" s="53">
        <v>-41</v>
      </c>
      <c r="L13" s="54">
        <v>0</v>
      </c>
      <c r="M13" s="55">
        <v>0</v>
      </c>
      <c r="N13" s="55">
        <v>0</v>
      </c>
      <c r="O13" s="56">
        <v>0</v>
      </c>
      <c r="P13" s="57"/>
      <c r="Q13" s="58"/>
      <c r="R13" s="58"/>
      <c r="S13" s="59">
        <v>0</v>
      </c>
      <c r="T13" s="59">
        <v>-41</v>
      </c>
      <c r="V13" s="60"/>
      <c r="X13" s="61"/>
    </row>
    <row r="14" spans="1:24" ht="16.5" customHeight="1" x14ac:dyDescent="0.25">
      <c r="A14" s="46" t="s">
        <v>52</v>
      </c>
      <c r="B14" s="47" t="s">
        <v>53</v>
      </c>
      <c r="C14" s="48">
        <v>0</v>
      </c>
      <c r="D14" s="49">
        <v>0</v>
      </c>
      <c r="E14" s="50">
        <v>0</v>
      </c>
      <c r="F14" s="51"/>
      <c r="G14" s="51"/>
      <c r="H14" s="51"/>
      <c r="I14" s="52">
        <v>0</v>
      </c>
      <c r="J14" s="62">
        <v>0</v>
      </c>
      <c r="K14" s="53">
        <v>0</v>
      </c>
      <c r="L14" s="54">
        <v>0</v>
      </c>
      <c r="M14" s="55">
        <v>0</v>
      </c>
      <c r="N14" s="55">
        <v>0</v>
      </c>
      <c r="O14" s="56">
        <v>0</v>
      </c>
      <c r="P14" s="57"/>
      <c r="Q14" s="58"/>
      <c r="R14" s="58"/>
      <c r="S14" s="59">
        <v>0</v>
      </c>
      <c r="T14" s="59">
        <v>0</v>
      </c>
      <c r="V14" s="60"/>
      <c r="X14" s="61"/>
    </row>
    <row r="15" spans="1:24" ht="16.5" customHeight="1" x14ac:dyDescent="0.25">
      <c r="A15" s="46" t="s">
        <v>54</v>
      </c>
      <c r="B15" s="47" t="s">
        <v>46</v>
      </c>
      <c r="C15" s="48">
        <v>0</v>
      </c>
      <c r="D15" s="49">
        <v>0</v>
      </c>
      <c r="E15" s="50">
        <v>0</v>
      </c>
      <c r="F15" s="51"/>
      <c r="G15" s="51"/>
      <c r="H15" s="51"/>
      <c r="I15" s="52">
        <v>0</v>
      </c>
      <c r="J15" s="62">
        <v>0</v>
      </c>
      <c r="K15" s="53">
        <v>0</v>
      </c>
      <c r="L15" s="54">
        <v>0</v>
      </c>
      <c r="M15" s="55">
        <v>0</v>
      </c>
      <c r="N15" s="55">
        <v>0</v>
      </c>
      <c r="O15" s="56">
        <v>0</v>
      </c>
      <c r="P15" s="57"/>
      <c r="Q15" s="58"/>
      <c r="R15" s="58"/>
      <c r="S15" s="59">
        <v>0</v>
      </c>
      <c r="T15" s="59">
        <v>0</v>
      </c>
      <c r="V15" s="60"/>
      <c r="X15" s="61"/>
    </row>
    <row r="16" spans="1:24" ht="16.5" customHeight="1" x14ac:dyDescent="0.25">
      <c r="A16" s="46" t="s">
        <v>55</v>
      </c>
      <c r="B16" s="47" t="s">
        <v>56</v>
      </c>
      <c r="C16" s="48">
        <v>230</v>
      </c>
      <c r="D16" s="49">
        <v>26</v>
      </c>
      <c r="E16" s="50">
        <v>39</v>
      </c>
      <c r="F16" s="51">
        <v>59</v>
      </c>
      <c r="G16" s="51">
        <v>0</v>
      </c>
      <c r="H16" s="51">
        <v>25</v>
      </c>
      <c r="I16" s="52">
        <v>84</v>
      </c>
      <c r="J16" s="62">
        <v>-146</v>
      </c>
      <c r="K16" s="53">
        <v>45</v>
      </c>
      <c r="L16" s="54">
        <v>84</v>
      </c>
      <c r="M16" s="55">
        <v>59</v>
      </c>
      <c r="N16" s="55">
        <v>0</v>
      </c>
      <c r="O16" s="56">
        <v>25</v>
      </c>
      <c r="P16" s="57">
        <v>1</v>
      </c>
      <c r="Q16" s="58"/>
      <c r="R16" s="58">
        <v>1</v>
      </c>
      <c r="S16" s="59">
        <v>-146</v>
      </c>
      <c r="T16" s="59">
        <v>45</v>
      </c>
      <c r="V16" s="60"/>
      <c r="X16" s="61"/>
    </row>
    <row r="17" spans="1:24" ht="16.5" customHeight="1" x14ac:dyDescent="0.25">
      <c r="A17" s="46" t="s">
        <v>57</v>
      </c>
      <c r="B17" s="47" t="s">
        <v>58</v>
      </c>
      <c r="C17" s="48">
        <v>9060</v>
      </c>
      <c r="D17" s="49">
        <v>7673</v>
      </c>
      <c r="E17" s="50">
        <v>11510</v>
      </c>
      <c r="F17" s="51">
        <v>5548</v>
      </c>
      <c r="G17" s="51">
        <v>0</v>
      </c>
      <c r="H17" s="51">
        <v>65</v>
      </c>
      <c r="I17" s="52">
        <v>5613</v>
      </c>
      <c r="J17" s="62">
        <v>-3447</v>
      </c>
      <c r="K17" s="53">
        <v>-5897</v>
      </c>
      <c r="L17" s="54">
        <v>5613</v>
      </c>
      <c r="M17" s="55">
        <v>5548</v>
      </c>
      <c r="N17" s="55">
        <v>0</v>
      </c>
      <c r="O17" s="56">
        <v>65</v>
      </c>
      <c r="P17" s="57">
        <v>1</v>
      </c>
      <c r="Q17" s="58"/>
      <c r="R17" s="58">
        <v>1</v>
      </c>
      <c r="S17" s="59">
        <v>-3447</v>
      </c>
      <c r="T17" s="59">
        <v>-5897</v>
      </c>
      <c r="V17" s="60"/>
      <c r="X17" s="61"/>
    </row>
    <row r="18" spans="1:24" ht="16.5" customHeight="1" x14ac:dyDescent="0.25">
      <c r="A18" s="46" t="s">
        <v>59</v>
      </c>
      <c r="B18" s="47" t="s">
        <v>60</v>
      </c>
      <c r="C18" s="63">
        <v>3117</v>
      </c>
      <c r="D18" s="49">
        <v>2636</v>
      </c>
      <c r="E18" s="50">
        <v>3954</v>
      </c>
      <c r="F18" s="51">
        <v>4954</v>
      </c>
      <c r="G18" s="51">
        <v>60</v>
      </c>
      <c r="H18" s="51">
        <v>44</v>
      </c>
      <c r="I18" s="52">
        <v>5058</v>
      </c>
      <c r="J18" s="62">
        <v>1941</v>
      </c>
      <c r="K18" s="53">
        <v>1104</v>
      </c>
      <c r="L18" s="54">
        <v>5058</v>
      </c>
      <c r="M18" s="55">
        <v>4954</v>
      </c>
      <c r="N18" s="55">
        <v>60</v>
      </c>
      <c r="O18" s="56">
        <v>44</v>
      </c>
      <c r="P18" s="57">
        <v>1</v>
      </c>
      <c r="Q18" s="58">
        <v>1</v>
      </c>
      <c r="R18" s="58">
        <v>1</v>
      </c>
      <c r="S18" s="59">
        <v>1941</v>
      </c>
      <c r="T18" s="59">
        <v>1104</v>
      </c>
      <c r="V18" s="60"/>
      <c r="X18" s="61"/>
    </row>
    <row r="19" spans="1:24" ht="16.5" customHeight="1" x14ac:dyDescent="0.25">
      <c r="A19" s="46" t="s">
        <v>61</v>
      </c>
      <c r="B19" s="47" t="s">
        <v>62</v>
      </c>
      <c r="C19" s="48">
        <v>0</v>
      </c>
      <c r="D19" s="49">
        <v>0</v>
      </c>
      <c r="E19" s="50">
        <v>0</v>
      </c>
      <c r="F19" s="51"/>
      <c r="G19" s="51"/>
      <c r="H19" s="51"/>
      <c r="I19" s="52">
        <v>0</v>
      </c>
      <c r="J19" s="62">
        <v>0</v>
      </c>
      <c r="K19" s="53">
        <v>0</v>
      </c>
      <c r="L19" s="54">
        <v>0</v>
      </c>
      <c r="M19" s="55">
        <v>0</v>
      </c>
      <c r="N19" s="55">
        <v>0</v>
      </c>
      <c r="O19" s="56">
        <v>0</v>
      </c>
      <c r="P19" s="57"/>
      <c r="Q19" s="58"/>
      <c r="R19" s="58"/>
      <c r="S19" s="59">
        <v>0</v>
      </c>
      <c r="T19" s="59">
        <v>0</v>
      </c>
      <c r="V19" s="60"/>
      <c r="X19" s="61"/>
    </row>
    <row r="20" spans="1:24" ht="16.5" customHeight="1" x14ac:dyDescent="0.25">
      <c r="A20" s="46" t="s">
        <v>63</v>
      </c>
      <c r="B20" s="47" t="s">
        <v>64</v>
      </c>
      <c r="C20" s="48">
        <v>0</v>
      </c>
      <c r="D20" s="49">
        <v>0</v>
      </c>
      <c r="E20" s="59">
        <v>0</v>
      </c>
      <c r="F20" s="51"/>
      <c r="G20" s="51"/>
      <c r="H20" s="51"/>
      <c r="I20" s="52">
        <v>0</v>
      </c>
      <c r="J20" s="62">
        <v>0</v>
      </c>
      <c r="K20" s="53">
        <v>0</v>
      </c>
      <c r="L20" s="54">
        <v>0</v>
      </c>
      <c r="M20" s="55">
        <v>0</v>
      </c>
      <c r="N20" s="55">
        <v>0</v>
      </c>
      <c r="O20" s="56">
        <v>0</v>
      </c>
      <c r="P20" s="57"/>
      <c r="Q20" s="58"/>
      <c r="R20" s="58"/>
      <c r="S20" s="59">
        <v>0</v>
      </c>
      <c r="T20" s="59">
        <v>0</v>
      </c>
      <c r="V20" s="60"/>
      <c r="X20" s="61"/>
    </row>
    <row r="21" spans="1:24" ht="16.5" customHeight="1" x14ac:dyDescent="0.25">
      <c r="A21" s="46" t="s">
        <v>65</v>
      </c>
      <c r="B21" s="47" t="s">
        <v>66</v>
      </c>
      <c r="C21" s="48">
        <v>5876</v>
      </c>
      <c r="D21" s="49">
        <v>4305</v>
      </c>
      <c r="E21" s="59">
        <v>6458</v>
      </c>
      <c r="F21" s="51">
        <v>6902</v>
      </c>
      <c r="G21" s="51">
        <v>170</v>
      </c>
      <c r="H21" s="51">
        <v>75</v>
      </c>
      <c r="I21" s="52">
        <v>7147</v>
      </c>
      <c r="J21" s="62">
        <v>1271</v>
      </c>
      <c r="K21" s="53">
        <v>689</v>
      </c>
      <c r="L21" s="54">
        <v>7147</v>
      </c>
      <c r="M21" s="55">
        <v>6902</v>
      </c>
      <c r="N21" s="55">
        <v>170</v>
      </c>
      <c r="O21" s="56">
        <v>75</v>
      </c>
      <c r="P21" s="57">
        <v>1</v>
      </c>
      <c r="Q21" s="58">
        <v>1</v>
      </c>
      <c r="R21" s="58">
        <v>1</v>
      </c>
      <c r="S21" s="59">
        <v>1271</v>
      </c>
      <c r="T21" s="59">
        <v>689</v>
      </c>
      <c r="V21" s="60"/>
      <c r="X21" s="61"/>
    </row>
    <row r="22" spans="1:24" ht="16.5" customHeight="1" x14ac:dyDescent="0.25">
      <c r="A22" s="46" t="s">
        <v>67</v>
      </c>
      <c r="B22" s="47" t="s">
        <v>68</v>
      </c>
      <c r="C22" s="48">
        <v>4981</v>
      </c>
      <c r="D22" s="49">
        <v>3432</v>
      </c>
      <c r="E22" s="59">
        <v>5148</v>
      </c>
      <c r="F22" s="51">
        <v>3929</v>
      </c>
      <c r="G22" s="51">
        <v>0</v>
      </c>
      <c r="H22" s="51">
        <v>73</v>
      </c>
      <c r="I22" s="52">
        <v>4002</v>
      </c>
      <c r="J22" s="62">
        <v>-979</v>
      </c>
      <c r="K22" s="53">
        <v>-1146</v>
      </c>
      <c r="L22" s="54">
        <v>4002</v>
      </c>
      <c r="M22" s="55">
        <v>3929</v>
      </c>
      <c r="N22" s="55">
        <v>0</v>
      </c>
      <c r="O22" s="56">
        <v>73</v>
      </c>
      <c r="P22" s="57">
        <v>1</v>
      </c>
      <c r="Q22" s="58"/>
      <c r="R22" s="58">
        <v>1</v>
      </c>
      <c r="S22" s="59">
        <v>-979</v>
      </c>
      <c r="T22" s="59">
        <v>-1146</v>
      </c>
      <c r="V22" s="60"/>
      <c r="X22" s="61"/>
    </row>
    <row r="23" spans="1:24" ht="16.5" customHeight="1" x14ac:dyDescent="0.25">
      <c r="A23" s="46" t="s">
        <v>69</v>
      </c>
      <c r="B23" s="47" t="s">
        <v>70</v>
      </c>
      <c r="C23" s="48">
        <v>0</v>
      </c>
      <c r="D23" s="49">
        <v>0</v>
      </c>
      <c r="E23" s="59">
        <v>0</v>
      </c>
      <c r="F23" s="51"/>
      <c r="G23" s="51"/>
      <c r="H23" s="51"/>
      <c r="I23" s="52">
        <v>0</v>
      </c>
      <c r="J23" s="62">
        <v>0</v>
      </c>
      <c r="K23" s="53">
        <v>0</v>
      </c>
      <c r="L23" s="54">
        <v>0</v>
      </c>
      <c r="M23" s="55">
        <v>0</v>
      </c>
      <c r="N23" s="55">
        <v>0</v>
      </c>
      <c r="O23" s="56">
        <v>0</v>
      </c>
      <c r="P23" s="57"/>
      <c r="Q23" s="58"/>
      <c r="R23" s="58"/>
      <c r="S23" s="59">
        <v>0</v>
      </c>
      <c r="T23" s="59">
        <v>0</v>
      </c>
      <c r="V23" s="60"/>
      <c r="X23" s="61"/>
    </row>
    <row r="24" spans="1:24" x14ac:dyDescent="0.25">
      <c r="A24" s="46" t="s">
        <v>71</v>
      </c>
      <c r="B24" s="47" t="s">
        <v>72</v>
      </c>
      <c r="C24" s="48">
        <v>0</v>
      </c>
      <c r="D24" s="49">
        <v>0</v>
      </c>
      <c r="E24" s="59">
        <v>0</v>
      </c>
      <c r="F24" s="51"/>
      <c r="G24" s="51"/>
      <c r="H24" s="51"/>
      <c r="I24" s="52">
        <v>0</v>
      </c>
      <c r="J24" s="62">
        <v>0</v>
      </c>
      <c r="K24" s="64">
        <v>0</v>
      </c>
      <c r="L24" s="54">
        <v>0</v>
      </c>
      <c r="M24" s="55">
        <v>0</v>
      </c>
      <c r="N24" s="55">
        <v>0</v>
      </c>
      <c r="O24" s="56">
        <v>0</v>
      </c>
      <c r="P24" s="57"/>
      <c r="Q24" s="58"/>
      <c r="R24" s="58"/>
      <c r="S24" s="59">
        <v>0</v>
      </c>
      <c r="T24" s="59">
        <v>0</v>
      </c>
      <c r="V24" s="60"/>
      <c r="X24" s="61"/>
    </row>
    <row r="25" spans="1:24" ht="16.5" customHeight="1" x14ac:dyDescent="0.25">
      <c r="A25" s="46" t="s">
        <v>73</v>
      </c>
      <c r="B25" s="47" t="s">
        <v>74</v>
      </c>
      <c r="C25" s="48">
        <v>0</v>
      </c>
      <c r="D25" s="49">
        <v>0</v>
      </c>
      <c r="E25" s="59">
        <v>0</v>
      </c>
      <c r="F25" s="51"/>
      <c r="G25" s="51"/>
      <c r="H25" s="51"/>
      <c r="I25" s="52">
        <v>0</v>
      </c>
      <c r="J25" s="53">
        <v>0</v>
      </c>
      <c r="K25" s="64">
        <v>0</v>
      </c>
      <c r="L25" s="54">
        <v>0</v>
      </c>
      <c r="M25" s="55">
        <v>0</v>
      </c>
      <c r="N25" s="55">
        <v>0</v>
      </c>
      <c r="O25" s="56">
        <v>0</v>
      </c>
      <c r="P25" s="57"/>
      <c r="Q25" s="58"/>
      <c r="R25" s="58"/>
      <c r="S25" s="59">
        <v>0</v>
      </c>
      <c r="T25" s="59">
        <v>0</v>
      </c>
      <c r="V25" s="60"/>
      <c r="X25" s="61"/>
    </row>
    <row r="26" spans="1:24" ht="16.5" customHeight="1" x14ac:dyDescent="0.25">
      <c r="A26" s="46" t="s">
        <v>75</v>
      </c>
      <c r="B26" s="47" t="s">
        <v>76</v>
      </c>
      <c r="C26" s="48">
        <v>0</v>
      </c>
      <c r="D26" s="49">
        <v>0</v>
      </c>
      <c r="E26" s="59">
        <v>0</v>
      </c>
      <c r="F26" s="51"/>
      <c r="G26" s="51"/>
      <c r="H26" s="51"/>
      <c r="I26" s="52">
        <v>0</v>
      </c>
      <c r="J26" s="53">
        <v>0</v>
      </c>
      <c r="K26" s="64">
        <v>0</v>
      </c>
      <c r="L26" s="54">
        <v>0</v>
      </c>
      <c r="M26" s="55">
        <v>0</v>
      </c>
      <c r="N26" s="55">
        <v>0</v>
      </c>
      <c r="O26" s="56">
        <v>0</v>
      </c>
      <c r="P26" s="57"/>
      <c r="Q26" s="58"/>
      <c r="R26" s="58"/>
      <c r="S26" s="59">
        <v>0</v>
      </c>
      <c r="T26" s="59">
        <v>0</v>
      </c>
      <c r="V26" s="60"/>
      <c r="X26" s="61"/>
    </row>
    <row r="27" spans="1:24" ht="16.5" customHeight="1" x14ac:dyDescent="0.25">
      <c r="A27" s="46" t="s">
        <v>77</v>
      </c>
      <c r="B27" s="47" t="s">
        <v>78</v>
      </c>
      <c r="C27" s="48">
        <v>5750</v>
      </c>
      <c r="D27" s="49">
        <v>4361</v>
      </c>
      <c r="E27" s="65">
        <v>6542</v>
      </c>
      <c r="F27" s="51">
        <v>5245</v>
      </c>
      <c r="G27" s="51">
        <v>120</v>
      </c>
      <c r="H27" s="51">
        <v>143</v>
      </c>
      <c r="I27" s="52">
        <v>5508</v>
      </c>
      <c r="J27" s="53">
        <v>-242</v>
      </c>
      <c r="K27" s="64">
        <v>-1034</v>
      </c>
      <c r="L27" s="54">
        <v>5508</v>
      </c>
      <c r="M27" s="55">
        <v>5245</v>
      </c>
      <c r="N27" s="55">
        <v>120</v>
      </c>
      <c r="O27" s="56">
        <v>143</v>
      </c>
      <c r="P27" s="57">
        <v>1</v>
      </c>
      <c r="Q27" s="58"/>
      <c r="R27" s="58">
        <v>1</v>
      </c>
      <c r="S27" s="59">
        <v>-242</v>
      </c>
      <c r="T27" s="59">
        <v>-1034</v>
      </c>
      <c r="V27" s="60"/>
      <c r="X27" s="61"/>
    </row>
    <row r="28" spans="1:24" ht="16.5" customHeight="1" x14ac:dyDescent="0.25">
      <c r="A28" s="46" t="s">
        <v>79</v>
      </c>
      <c r="B28" s="47" t="s">
        <v>80</v>
      </c>
      <c r="C28" s="48">
        <v>12313</v>
      </c>
      <c r="D28" s="49">
        <v>12561</v>
      </c>
      <c r="E28" s="59">
        <v>18842</v>
      </c>
      <c r="F28" s="51">
        <v>11869</v>
      </c>
      <c r="G28" s="51">
        <v>0</v>
      </c>
      <c r="H28" s="51">
        <v>252</v>
      </c>
      <c r="I28" s="52">
        <v>12121</v>
      </c>
      <c r="J28" s="53">
        <v>-192</v>
      </c>
      <c r="K28" s="64">
        <v>-6721</v>
      </c>
      <c r="L28" s="54">
        <v>12121</v>
      </c>
      <c r="M28" s="55">
        <v>11869</v>
      </c>
      <c r="N28" s="55">
        <v>0</v>
      </c>
      <c r="O28" s="56">
        <v>252</v>
      </c>
      <c r="P28" s="57">
        <v>1</v>
      </c>
      <c r="Q28" s="58"/>
      <c r="R28" s="58">
        <v>1</v>
      </c>
      <c r="S28" s="59">
        <v>-192</v>
      </c>
      <c r="T28" s="59">
        <v>-6721</v>
      </c>
      <c r="V28" s="60"/>
      <c r="X28" s="61"/>
    </row>
    <row r="29" spans="1:24" ht="16.5" customHeight="1" x14ac:dyDescent="0.25">
      <c r="A29" s="46" t="s">
        <v>81</v>
      </c>
      <c r="B29" s="47" t="s">
        <v>82</v>
      </c>
      <c r="C29" s="48">
        <v>0</v>
      </c>
      <c r="D29" s="49">
        <v>0</v>
      </c>
      <c r="E29" s="59">
        <v>0</v>
      </c>
      <c r="F29" s="51"/>
      <c r="G29" s="51"/>
      <c r="H29" s="51"/>
      <c r="I29" s="52">
        <v>0</v>
      </c>
      <c r="J29" s="53">
        <v>0</v>
      </c>
      <c r="K29" s="64">
        <v>0</v>
      </c>
      <c r="L29" s="54">
        <v>0</v>
      </c>
      <c r="M29" s="55">
        <v>0</v>
      </c>
      <c r="N29" s="55">
        <v>0</v>
      </c>
      <c r="O29" s="56">
        <v>0</v>
      </c>
      <c r="P29" s="57"/>
      <c r="Q29" s="58"/>
      <c r="R29" s="58"/>
      <c r="S29" s="59">
        <v>0</v>
      </c>
      <c r="T29" s="59">
        <v>0</v>
      </c>
      <c r="V29" s="60"/>
      <c r="X29" s="61"/>
    </row>
    <row r="30" spans="1:24" ht="16.5" customHeight="1" x14ac:dyDescent="0.25">
      <c r="A30" s="46" t="s">
        <v>83</v>
      </c>
      <c r="B30" s="47" t="s">
        <v>84</v>
      </c>
      <c r="C30" s="48">
        <v>106426</v>
      </c>
      <c r="D30" s="49">
        <v>73303</v>
      </c>
      <c r="E30" s="59">
        <v>109955</v>
      </c>
      <c r="F30" s="51">
        <v>96279</v>
      </c>
      <c r="G30" s="51">
        <v>1800</v>
      </c>
      <c r="H30" s="51">
        <v>581</v>
      </c>
      <c r="I30" s="52">
        <v>98660</v>
      </c>
      <c r="J30" s="53">
        <v>-7766</v>
      </c>
      <c r="K30" s="64">
        <v>-11295</v>
      </c>
      <c r="L30" s="54">
        <v>98660</v>
      </c>
      <c r="M30" s="55">
        <v>96279</v>
      </c>
      <c r="N30" s="55">
        <v>1800</v>
      </c>
      <c r="O30" s="56">
        <v>581</v>
      </c>
      <c r="P30" s="57">
        <v>1</v>
      </c>
      <c r="Q30" s="58">
        <v>1</v>
      </c>
      <c r="R30" s="58">
        <v>1</v>
      </c>
      <c r="S30" s="59">
        <v>-7766</v>
      </c>
      <c r="T30" s="59">
        <v>-11295</v>
      </c>
      <c r="V30" s="60"/>
      <c r="X30" s="61"/>
    </row>
    <row r="31" spans="1:24" ht="16.5" customHeight="1" x14ac:dyDescent="0.25">
      <c r="A31" s="46" t="s">
        <v>85</v>
      </c>
      <c r="B31" s="47" t="s">
        <v>86</v>
      </c>
      <c r="C31" s="48">
        <v>0</v>
      </c>
      <c r="D31" s="49">
        <v>0</v>
      </c>
      <c r="E31" s="59">
        <v>0</v>
      </c>
      <c r="F31" s="51"/>
      <c r="G31" s="51"/>
      <c r="H31" s="51"/>
      <c r="I31" s="52">
        <v>0</v>
      </c>
      <c r="J31" s="53">
        <v>0</v>
      </c>
      <c r="K31" s="64">
        <v>0</v>
      </c>
      <c r="L31" s="54">
        <v>0</v>
      </c>
      <c r="M31" s="55">
        <v>0</v>
      </c>
      <c r="N31" s="55">
        <v>0</v>
      </c>
      <c r="O31" s="56">
        <v>0</v>
      </c>
      <c r="P31" s="57"/>
      <c r="Q31" s="58"/>
      <c r="R31" s="58"/>
      <c r="S31" s="59">
        <v>0</v>
      </c>
      <c r="T31" s="59">
        <v>0</v>
      </c>
      <c r="V31" s="60"/>
      <c r="X31" s="61"/>
    </row>
    <row r="32" spans="1:24" ht="16.5" customHeight="1" x14ac:dyDescent="0.25">
      <c r="A32" s="46" t="s">
        <v>87</v>
      </c>
      <c r="B32" s="47" t="s">
        <v>88</v>
      </c>
      <c r="C32" s="48">
        <v>0</v>
      </c>
      <c r="D32" s="49">
        <v>0</v>
      </c>
      <c r="E32" s="59">
        <v>0</v>
      </c>
      <c r="F32" s="51"/>
      <c r="G32" s="51"/>
      <c r="H32" s="51"/>
      <c r="I32" s="52">
        <v>0</v>
      </c>
      <c r="J32" s="53">
        <v>0</v>
      </c>
      <c r="K32" s="64">
        <v>0</v>
      </c>
      <c r="L32" s="54">
        <v>0</v>
      </c>
      <c r="M32" s="55">
        <v>0</v>
      </c>
      <c r="N32" s="55">
        <v>0</v>
      </c>
      <c r="O32" s="56">
        <v>0</v>
      </c>
      <c r="P32" s="57"/>
      <c r="Q32" s="58"/>
      <c r="R32" s="58"/>
      <c r="S32" s="59">
        <v>0</v>
      </c>
      <c r="T32" s="59">
        <v>0</v>
      </c>
      <c r="V32" s="60"/>
      <c r="X32" s="61"/>
    </row>
    <row r="33" spans="1:24" ht="16.5" customHeight="1" x14ac:dyDescent="0.25">
      <c r="A33" s="46" t="s">
        <v>89</v>
      </c>
      <c r="B33" s="47" t="s">
        <v>90</v>
      </c>
      <c r="C33" s="48">
        <v>0</v>
      </c>
      <c r="D33" s="49">
        <v>0</v>
      </c>
      <c r="E33" s="59">
        <v>0</v>
      </c>
      <c r="F33" s="51"/>
      <c r="G33" s="51"/>
      <c r="H33" s="51"/>
      <c r="I33" s="52">
        <v>0</v>
      </c>
      <c r="J33" s="53">
        <v>0</v>
      </c>
      <c r="K33" s="64">
        <v>0</v>
      </c>
      <c r="L33" s="54">
        <v>0</v>
      </c>
      <c r="M33" s="55">
        <v>0</v>
      </c>
      <c r="N33" s="55">
        <v>0</v>
      </c>
      <c r="O33" s="56">
        <v>0</v>
      </c>
      <c r="P33" s="57"/>
      <c r="Q33" s="58"/>
      <c r="R33" s="58"/>
      <c r="S33" s="59">
        <v>0</v>
      </c>
      <c r="T33" s="59">
        <v>0</v>
      </c>
      <c r="V33" s="60"/>
      <c r="X33" s="61"/>
    </row>
    <row r="34" spans="1:24" ht="16.5" customHeight="1" x14ac:dyDescent="0.25">
      <c r="A34" s="46" t="s">
        <v>91</v>
      </c>
      <c r="B34" s="47" t="s">
        <v>92</v>
      </c>
      <c r="C34" s="48">
        <v>0</v>
      </c>
      <c r="D34" s="49">
        <v>0</v>
      </c>
      <c r="E34" s="59">
        <v>0</v>
      </c>
      <c r="F34" s="51"/>
      <c r="G34" s="51"/>
      <c r="H34" s="51"/>
      <c r="I34" s="52">
        <v>0</v>
      </c>
      <c r="J34" s="53">
        <v>0</v>
      </c>
      <c r="K34" s="64">
        <v>0</v>
      </c>
      <c r="L34" s="54">
        <v>0</v>
      </c>
      <c r="M34" s="55">
        <v>0</v>
      </c>
      <c r="N34" s="55">
        <v>0</v>
      </c>
      <c r="O34" s="56">
        <v>0</v>
      </c>
      <c r="P34" s="57"/>
      <c r="Q34" s="58"/>
      <c r="R34" s="58"/>
      <c r="S34" s="59">
        <v>0</v>
      </c>
      <c r="T34" s="59">
        <v>0</v>
      </c>
      <c r="V34" s="60"/>
      <c r="X34" s="61"/>
    </row>
    <row r="35" spans="1:24" ht="16.5" customHeight="1" x14ac:dyDescent="0.25">
      <c r="A35" s="46" t="s">
        <v>93</v>
      </c>
      <c r="B35" s="47" t="s">
        <v>94</v>
      </c>
      <c r="C35" s="48">
        <v>0</v>
      </c>
      <c r="D35" s="49">
        <v>0</v>
      </c>
      <c r="E35" s="59">
        <v>0</v>
      </c>
      <c r="F35" s="51"/>
      <c r="G35" s="51"/>
      <c r="H35" s="51"/>
      <c r="I35" s="52">
        <v>0</v>
      </c>
      <c r="J35" s="53">
        <v>0</v>
      </c>
      <c r="K35" s="64">
        <v>0</v>
      </c>
      <c r="L35" s="54">
        <v>0</v>
      </c>
      <c r="M35" s="55">
        <v>0</v>
      </c>
      <c r="N35" s="55">
        <v>0</v>
      </c>
      <c r="O35" s="56">
        <v>0</v>
      </c>
      <c r="P35" s="57"/>
      <c r="Q35" s="58"/>
      <c r="R35" s="58"/>
      <c r="S35" s="59">
        <v>0</v>
      </c>
      <c r="T35" s="59">
        <v>0</v>
      </c>
      <c r="V35" s="60"/>
      <c r="X35" s="61"/>
    </row>
    <row r="36" spans="1:24" ht="16.5" customHeight="1" x14ac:dyDescent="0.25">
      <c r="A36" s="46" t="s">
        <v>95</v>
      </c>
      <c r="B36" s="47" t="s">
        <v>96</v>
      </c>
      <c r="C36" s="48">
        <v>0</v>
      </c>
      <c r="D36" s="49">
        <v>0</v>
      </c>
      <c r="E36" s="59">
        <v>0</v>
      </c>
      <c r="F36" s="51"/>
      <c r="G36" s="51"/>
      <c r="H36" s="51"/>
      <c r="I36" s="52">
        <v>0</v>
      </c>
      <c r="J36" s="53">
        <v>0</v>
      </c>
      <c r="K36" s="64">
        <v>0</v>
      </c>
      <c r="L36" s="54">
        <v>0</v>
      </c>
      <c r="M36" s="55">
        <v>0</v>
      </c>
      <c r="N36" s="55">
        <v>0</v>
      </c>
      <c r="O36" s="56">
        <v>0</v>
      </c>
      <c r="P36" s="57"/>
      <c r="Q36" s="58"/>
      <c r="R36" s="58"/>
      <c r="S36" s="59">
        <v>0</v>
      </c>
      <c r="T36" s="59">
        <v>0</v>
      </c>
      <c r="V36" s="60"/>
      <c r="X36" s="61"/>
    </row>
    <row r="37" spans="1:24" ht="16.5" customHeight="1" x14ac:dyDescent="0.25">
      <c r="A37" s="46" t="s">
        <v>97</v>
      </c>
      <c r="B37" s="47" t="s">
        <v>98</v>
      </c>
      <c r="C37" s="48">
        <v>394335</v>
      </c>
      <c r="D37" s="49">
        <v>267161</v>
      </c>
      <c r="E37" s="65">
        <v>400742</v>
      </c>
      <c r="F37" s="51">
        <v>277454</v>
      </c>
      <c r="G37" s="51">
        <v>21160</v>
      </c>
      <c r="H37" s="51">
        <v>1205</v>
      </c>
      <c r="I37" s="66">
        <v>299819</v>
      </c>
      <c r="J37" s="53">
        <v>-94516</v>
      </c>
      <c r="K37" s="64">
        <v>-100923</v>
      </c>
      <c r="L37" s="54">
        <v>296976</v>
      </c>
      <c r="M37" s="55">
        <v>274611</v>
      </c>
      <c r="N37" s="55">
        <v>21160</v>
      </c>
      <c r="O37" s="56">
        <v>1205</v>
      </c>
      <c r="P37" s="57">
        <v>0.98975325639565481</v>
      </c>
      <c r="Q37" s="58">
        <v>1</v>
      </c>
      <c r="R37" s="58">
        <v>1</v>
      </c>
      <c r="S37" s="59">
        <v>-97359</v>
      </c>
      <c r="T37" s="59">
        <v>-103766</v>
      </c>
      <c r="V37" s="60"/>
      <c r="X37" s="61"/>
    </row>
    <row r="38" spans="1:24" ht="16.5" customHeight="1" x14ac:dyDescent="0.25">
      <c r="A38" s="46" t="s">
        <v>99</v>
      </c>
      <c r="B38" s="47" t="s">
        <v>100</v>
      </c>
      <c r="C38" s="48">
        <v>0</v>
      </c>
      <c r="D38" s="49">
        <v>0</v>
      </c>
      <c r="E38" s="59">
        <v>0</v>
      </c>
      <c r="F38" s="51"/>
      <c r="G38" s="51"/>
      <c r="H38" s="51"/>
      <c r="I38" s="52">
        <v>0</v>
      </c>
      <c r="J38" s="53">
        <v>0</v>
      </c>
      <c r="K38" s="64">
        <v>0</v>
      </c>
      <c r="L38" s="54">
        <v>0</v>
      </c>
      <c r="M38" s="55">
        <v>0</v>
      </c>
      <c r="N38" s="55">
        <v>0</v>
      </c>
      <c r="O38" s="56">
        <v>0</v>
      </c>
      <c r="P38" s="57"/>
      <c r="Q38" s="58"/>
      <c r="R38" s="58"/>
      <c r="S38" s="59">
        <v>0</v>
      </c>
      <c r="T38" s="59">
        <v>0</v>
      </c>
      <c r="V38" s="60"/>
      <c r="X38" s="61"/>
    </row>
    <row r="39" spans="1:24" ht="16.5" customHeight="1" x14ac:dyDescent="0.25">
      <c r="A39" s="46" t="s">
        <v>101</v>
      </c>
      <c r="B39" s="47" t="s">
        <v>102</v>
      </c>
      <c r="C39" s="48">
        <v>0</v>
      </c>
      <c r="D39" s="49">
        <v>0</v>
      </c>
      <c r="E39" s="59">
        <v>0</v>
      </c>
      <c r="F39" s="51"/>
      <c r="G39" s="51"/>
      <c r="H39" s="51"/>
      <c r="I39" s="52">
        <v>0</v>
      </c>
      <c r="J39" s="53">
        <v>0</v>
      </c>
      <c r="K39" s="64">
        <v>0</v>
      </c>
      <c r="L39" s="54">
        <v>0</v>
      </c>
      <c r="M39" s="55">
        <v>0</v>
      </c>
      <c r="N39" s="55">
        <v>0</v>
      </c>
      <c r="O39" s="56">
        <v>0</v>
      </c>
      <c r="P39" s="57"/>
      <c r="Q39" s="58"/>
      <c r="R39" s="58"/>
      <c r="S39" s="59">
        <v>0</v>
      </c>
      <c r="T39" s="59">
        <v>0</v>
      </c>
      <c r="V39" s="60"/>
      <c r="X39" s="61"/>
    </row>
    <row r="40" spans="1:24" ht="16.5" customHeight="1" x14ac:dyDescent="0.25">
      <c r="A40" s="46" t="s">
        <v>103</v>
      </c>
      <c r="B40" s="47" t="s">
        <v>104</v>
      </c>
      <c r="C40" s="48">
        <v>66603</v>
      </c>
      <c r="D40" s="49">
        <v>53919</v>
      </c>
      <c r="E40" s="59">
        <v>80879</v>
      </c>
      <c r="F40" s="51">
        <v>59894</v>
      </c>
      <c r="G40" s="51">
        <v>5400</v>
      </c>
      <c r="H40" s="51">
        <v>1191</v>
      </c>
      <c r="I40" s="66">
        <v>66485</v>
      </c>
      <c r="J40" s="53">
        <v>-118</v>
      </c>
      <c r="K40" s="64">
        <v>-14394</v>
      </c>
      <c r="L40" s="54">
        <v>66485</v>
      </c>
      <c r="M40" s="55">
        <v>59894</v>
      </c>
      <c r="N40" s="55">
        <v>5400</v>
      </c>
      <c r="O40" s="56">
        <v>1191</v>
      </c>
      <c r="P40" s="57">
        <v>1</v>
      </c>
      <c r="Q40" s="58">
        <v>1</v>
      </c>
      <c r="R40" s="58">
        <v>1</v>
      </c>
      <c r="S40" s="59">
        <v>-118</v>
      </c>
      <c r="T40" s="59">
        <v>-14394</v>
      </c>
      <c r="V40" s="60"/>
      <c r="X40" s="61"/>
    </row>
    <row r="41" spans="1:24" ht="16.5" customHeight="1" x14ac:dyDescent="0.25">
      <c r="A41" s="46" t="s">
        <v>105</v>
      </c>
      <c r="B41" s="47" t="s">
        <v>106</v>
      </c>
      <c r="C41" s="48">
        <v>8134</v>
      </c>
      <c r="D41" s="49">
        <v>5979</v>
      </c>
      <c r="E41" s="59">
        <v>8969</v>
      </c>
      <c r="F41" s="51">
        <v>5783</v>
      </c>
      <c r="G41" s="51">
        <v>0</v>
      </c>
      <c r="H41" s="51">
        <v>40</v>
      </c>
      <c r="I41" s="66">
        <v>5823</v>
      </c>
      <c r="J41" s="53">
        <v>-2311</v>
      </c>
      <c r="K41" s="64">
        <v>-3146</v>
      </c>
      <c r="L41" s="54">
        <v>5823</v>
      </c>
      <c r="M41" s="55">
        <v>5783</v>
      </c>
      <c r="N41" s="55">
        <v>0</v>
      </c>
      <c r="O41" s="56">
        <v>40</v>
      </c>
      <c r="P41" s="57">
        <v>1</v>
      </c>
      <c r="Q41" s="58"/>
      <c r="R41" s="58">
        <v>1</v>
      </c>
      <c r="S41" s="59">
        <v>-2311</v>
      </c>
      <c r="T41" s="59">
        <v>-3146</v>
      </c>
      <c r="V41" s="60"/>
      <c r="X41" s="61"/>
    </row>
    <row r="42" spans="1:24" ht="16.5" customHeight="1" x14ac:dyDescent="0.25">
      <c r="A42" s="46" t="s">
        <v>107</v>
      </c>
      <c r="B42" s="47" t="s">
        <v>108</v>
      </c>
      <c r="C42" s="48">
        <v>0</v>
      </c>
      <c r="D42" s="49">
        <v>0</v>
      </c>
      <c r="E42" s="59">
        <v>0</v>
      </c>
      <c r="F42" s="51"/>
      <c r="G42" s="51"/>
      <c r="H42" s="51"/>
      <c r="I42" s="52">
        <v>0</v>
      </c>
      <c r="J42" s="53">
        <v>0</v>
      </c>
      <c r="K42" s="64">
        <v>0</v>
      </c>
      <c r="L42" s="54">
        <v>0</v>
      </c>
      <c r="M42" s="55">
        <v>0</v>
      </c>
      <c r="N42" s="55">
        <v>0</v>
      </c>
      <c r="O42" s="56">
        <v>0</v>
      </c>
      <c r="P42" s="57"/>
      <c r="Q42" s="58"/>
      <c r="R42" s="58"/>
      <c r="S42" s="59">
        <v>0</v>
      </c>
      <c r="T42" s="59">
        <v>0</v>
      </c>
      <c r="V42" s="60"/>
      <c r="X42" s="61"/>
    </row>
    <row r="43" spans="1:24" ht="16.5" customHeight="1" x14ac:dyDescent="0.25">
      <c r="A43" s="46" t="s">
        <v>109</v>
      </c>
      <c r="B43" s="47" t="s">
        <v>110</v>
      </c>
      <c r="C43" s="48">
        <v>30266</v>
      </c>
      <c r="D43" s="49">
        <v>25744</v>
      </c>
      <c r="E43" s="59">
        <v>38616</v>
      </c>
      <c r="F43" s="51">
        <v>20110</v>
      </c>
      <c r="G43" s="51">
        <v>1400</v>
      </c>
      <c r="H43" s="51">
        <v>474</v>
      </c>
      <c r="I43" s="66">
        <v>21984</v>
      </c>
      <c r="J43" s="53">
        <v>-8282</v>
      </c>
      <c r="K43" s="64">
        <v>-16632</v>
      </c>
      <c r="L43" s="54">
        <v>21984</v>
      </c>
      <c r="M43" s="55">
        <v>20110</v>
      </c>
      <c r="N43" s="55">
        <v>1400</v>
      </c>
      <c r="O43" s="56">
        <v>474</v>
      </c>
      <c r="P43" s="57">
        <v>1</v>
      </c>
      <c r="Q43" s="58">
        <v>1</v>
      </c>
      <c r="R43" s="58">
        <v>1</v>
      </c>
      <c r="S43" s="59">
        <v>-8282</v>
      </c>
      <c r="T43" s="59">
        <v>-16632</v>
      </c>
      <c r="V43" s="60"/>
      <c r="X43" s="61"/>
    </row>
    <row r="44" spans="1:24" ht="16.5" customHeight="1" x14ac:dyDescent="0.25">
      <c r="A44" s="46" t="s">
        <v>111</v>
      </c>
      <c r="B44" s="47" t="s">
        <v>112</v>
      </c>
      <c r="C44" s="48">
        <v>0</v>
      </c>
      <c r="D44" s="49">
        <v>0</v>
      </c>
      <c r="E44" s="59">
        <v>0</v>
      </c>
      <c r="F44" s="51"/>
      <c r="G44" s="51"/>
      <c r="H44" s="51"/>
      <c r="I44" s="52">
        <v>0</v>
      </c>
      <c r="J44" s="53">
        <v>0</v>
      </c>
      <c r="K44" s="64">
        <v>0</v>
      </c>
      <c r="L44" s="54">
        <v>0</v>
      </c>
      <c r="M44" s="55">
        <v>0</v>
      </c>
      <c r="N44" s="55">
        <v>0</v>
      </c>
      <c r="O44" s="56">
        <v>0</v>
      </c>
      <c r="P44" s="57"/>
      <c r="Q44" s="58"/>
      <c r="R44" s="58"/>
      <c r="S44" s="59">
        <v>0</v>
      </c>
      <c r="T44" s="59">
        <v>0</v>
      </c>
      <c r="V44" s="60"/>
      <c r="X44" s="61"/>
    </row>
    <row r="45" spans="1:24" ht="30" customHeight="1" x14ac:dyDescent="0.25">
      <c r="A45" s="46" t="s">
        <v>113</v>
      </c>
      <c r="B45" s="47" t="s">
        <v>114</v>
      </c>
      <c r="C45" s="48">
        <v>19203</v>
      </c>
      <c r="D45" s="49">
        <v>13797</v>
      </c>
      <c r="E45" s="65">
        <v>20696</v>
      </c>
      <c r="F45" s="51">
        <v>15458</v>
      </c>
      <c r="G45" s="51">
        <v>0</v>
      </c>
      <c r="H45" s="51">
        <v>2798</v>
      </c>
      <c r="I45" s="52">
        <v>18256</v>
      </c>
      <c r="J45" s="53">
        <v>-947</v>
      </c>
      <c r="K45" s="64">
        <v>-2440</v>
      </c>
      <c r="L45" s="54">
        <v>18256</v>
      </c>
      <c r="M45" s="55">
        <v>15458</v>
      </c>
      <c r="N45" s="55">
        <v>0</v>
      </c>
      <c r="O45" s="56">
        <v>2798</v>
      </c>
      <c r="P45" s="57">
        <v>1</v>
      </c>
      <c r="Q45" s="58"/>
      <c r="R45" s="58">
        <v>1</v>
      </c>
      <c r="S45" s="59">
        <v>-947</v>
      </c>
      <c r="T45" s="59">
        <v>-2440</v>
      </c>
      <c r="V45" s="60"/>
      <c r="X45" s="61"/>
    </row>
    <row r="46" spans="1:24" ht="16.5" customHeight="1" x14ac:dyDescent="0.25">
      <c r="A46" s="46" t="s">
        <v>115</v>
      </c>
      <c r="B46" s="47" t="s">
        <v>116</v>
      </c>
      <c r="C46" s="48">
        <v>25</v>
      </c>
      <c r="D46" s="49">
        <v>14</v>
      </c>
      <c r="E46" s="59">
        <v>21</v>
      </c>
      <c r="F46" s="51">
        <v>64</v>
      </c>
      <c r="G46" s="51">
        <v>0</v>
      </c>
      <c r="H46" s="51">
        <v>7</v>
      </c>
      <c r="I46" s="52">
        <v>71</v>
      </c>
      <c r="J46" s="53">
        <v>46</v>
      </c>
      <c r="K46" s="64">
        <v>50</v>
      </c>
      <c r="L46" s="54">
        <v>71</v>
      </c>
      <c r="M46" s="55">
        <v>64</v>
      </c>
      <c r="N46" s="55">
        <v>0</v>
      </c>
      <c r="O46" s="56">
        <v>7</v>
      </c>
      <c r="P46" s="57">
        <v>1</v>
      </c>
      <c r="Q46" s="58"/>
      <c r="R46" s="58">
        <v>1</v>
      </c>
      <c r="S46" s="59">
        <v>46</v>
      </c>
      <c r="T46" s="59">
        <v>50</v>
      </c>
      <c r="V46" s="60"/>
      <c r="X46" s="61"/>
    </row>
    <row r="47" spans="1:24" ht="16.5" customHeight="1" x14ac:dyDescent="0.25">
      <c r="A47" s="46" t="s">
        <v>117</v>
      </c>
      <c r="B47" s="47" t="s">
        <v>118</v>
      </c>
      <c r="C47" s="48">
        <v>0</v>
      </c>
      <c r="D47" s="49">
        <v>0</v>
      </c>
      <c r="E47" s="59">
        <v>0</v>
      </c>
      <c r="F47" s="51">
        <v>0</v>
      </c>
      <c r="G47" s="51">
        <v>0</v>
      </c>
      <c r="H47" s="51">
        <v>0</v>
      </c>
      <c r="I47" s="52">
        <v>0</v>
      </c>
      <c r="J47" s="53">
        <v>0</v>
      </c>
      <c r="K47" s="64">
        <v>0</v>
      </c>
      <c r="L47" s="54">
        <v>0</v>
      </c>
      <c r="M47" s="55">
        <v>0</v>
      </c>
      <c r="N47" s="55">
        <v>0</v>
      </c>
      <c r="O47" s="56">
        <v>0</v>
      </c>
      <c r="P47" s="57"/>
      <c r="Q47" s="58"/>
      <c r="R47" s="58"/>
      <c r="S47" s="59">
        <v>0</v>
      </c>
      <c r="T47" s="59">
        <v>0</v>
      </c>
      <c r="V47" s="60"/>
      <c r="X47" s="61"/>
    </row>
    <row r="48" spans="1:24" ht="27" customHeight="1" x14ac:dyDescent="0.25">
      <c r="A48" s="46" t="s">
        <v>119</v>
      </c>
      <c r="B48" s="47" t="s">
        <v>120</v>
      </c>
      <c r="C48" s="48">
        <v>0</v>
      </c>
      <c r="D48" s="49">
        <v>0</v>
      </c>
      <c r="E48" s="59">
        <v>0</v>
      </c>
      <c r="F48" s="51">
        <v>0</v>
      </c>
      <c r="G48" s="51">
        <v>0</v>
      </c>
      <c r="H48" s="51">
        <v>0</v>
      </c>
      <c r="I48" s="52">
        <v>0</v>
      </c>
      <c r="J48" s="53">
        <v>0</v>
      </c>
      <c r="K48" s="64">
        <v>0</v>
      </c>
      <c r="L48" s="54">
        <v>0</v>
      </c>
      <c r="M48" s="55">
        <v>0</v>
      </c>
      <c r="N48" s="55">
        <v>0</v>
      </c>
      <c r="O48" s="56">
        <v>0</v>
      </c>
      <c r="P48" s="57"/>
      <c r="Q48" s="58"/>
      <c r="R48" s="58"/>
      <c r="S48" s="59">
        <v>0</v>
      </c>
      <c r="T48" s="59">
        <v>0</v>
      </c>
      <c r="V48" s="60"/>
      <c r="X48" s="61"/>
    </row>
    <row r="49" spans="1:24" ht="16.5" customHeight="1" x14ac:dyDescent="0.25">
      <c r="A49" s="46" t="s">
        <v>121</v>
      </c>
      <c r="B49" s="47" t="s">
        <v>122</v>
      </c>
      <c r="C49" s="48">
        <v>0</v>
      </c>
      <c r="D49" s="49">
        <v>0</v>
      </c>
      <c r="E49" s="59">
        <v>0</v>
      </c>
      <c r="F49" s="51">
        <v>0</v>
      </c>
      <c r="G49" s="51">
        <v>0</v>
      </c>
      <c r="H49" s="51">
        <v>0</v>
      </c>
      <c r="I49" s="52">
        <v>0</v>
      </c>
      <c r="J49" s="59">
        <v>0</v>
      </c>
      <c r="K49" s="67">
        <v>0</v>
      </c>
      <c r="L49" s="54">
        <v>0</v>
      </c>
      <c r="M49" s="55">
        <v>0</v>
      </c>
      <c r="N49" s="55">
        <v>0</v>
      </c>
      <c r="O49" s="56">
        <v>0</v>
      </c>
      <c r="P49" s="57"/>
      <c r="Q49" s="58"/>
      <c r="R49" s="58"/>
      <c r="S49" s="59">
        <v>0</v>
      </c>
      <c r="T49" s="59">
        <v>0</v>
      </c>
      <c r="V49" s="60"/>
      <c r="X49" s="61"/>
    </row>
    <row r="50" spans="1:24" ht="41.25" customHeight="1" x14ac:dyDescent="0.25">
      <c r="A50" s="46" t="s">
        <v>123</v>
      </c>
      <c r="B50" s="47" t="s">
        <v>124</v>
      </c>
      <c r="C50" s="68" t="s">
        <v>125</v>
      </c>
      <c r="D50" s="69" t="s">
        <v>125</v>
      </c>
      <c r="E50" s="69" t="s">
        <v>125</v>
      </c>
      <c r="F50" s="70" t="s">
        <v>125</v>
      </c>
      <c r="G50" s="70" t="s">
        <v>125</v>
      </c>
      <c r="H50" s="70" t="s">
        <v>125</v>
      </c>
      <c r="I50" s="71" t="s">
        <v>125</v>
      </c>
      <c r="J50" s="69" t="s">
        <v>125</v>
      </c>
      <c r="K50" s="72" t="s">
        <v>125</v>
      </c>
      <c r="L50" s="73" t="s">
        <v>125</v>
      </c>
      <c r="M50" s="55" t="s">
        <v>125</v>
      </c>
      <c r="N50" s="74" t="s">
        <v>125</v>
      </c>
      <c r="O50" s="75" t="s">
        <v>125</v>
      </c>
      <c r="P50" s="57"/>
      <c r="Q50" s="58"/>
      <c r="R50" s="58"/>
      <c r="S50" s="69" t="s">
        <v>125</v>
      </c>
      <c r="T50" s="69" t="s">
        <v>125</v>
      </c>
      <c r="V50" s="60"/>
      <c r="X50" s="61"/>
    </row>
    <row r="51" spans="1:24" ht="18.75" customHeight="1" x14ac:dyDescent="0.25">
      <c r="A51" s="46" t="s">
        <v>126</v>
      </c>
      <c r="B51" s="47">
        <v>41</v>
      </c>
      <c r="C51" s="68"/>
      <c r="D51" s="69"/>
      <c r="E51" s="69"/>
      <c r="F51" s="70">
        <v>111103</v>
      </c>
      <c r="G51" s="70"/>
      <c r="H51" s="70"/>
      <c r="I51" s="71">
        <v>111103</v>
      </c>
      <c r="J51" s="59">
        <v>111103</v>
      </c>
      <c r="K51" s="67">
        <v>111103</v>
      </c>
      <c r="L51" s="54">
        <v>111103</v>
      </c>
      <c r="M51" s="55">
        <v>111103</v>
      </c>
      <c r="N51" s="55">
        <v>0</v>
      </c>
      <c r="O51" s="56">
        <v>0</v>
      </c>
      <c r="P51" s="57">
        <v>1</v>
      </c>
      <c r="Q51" s="58"/>
      <c r="R51" s="58"/>
      <c r="S51" s="69">
        <v>111103</v>
      </c>
      <c r="T51" s="69">
        <v>111103</v>
      </c>
      <c r="V51" s="60"/>
      <c r="X51" s="61"/>
    </row>
    <row r="52" spans="1:24" ht="30.75" customHeight="1" thickBot="1" x14ac:dyDescent="0.3">
      <c r="A52" s="76" t="s">
        <v>127</v>
      </c>
      <c r="B52" s="77" t="s">
        <v>128</v>
      </c>
      <c r="C52" s="78">
        <v>671687</v>
      </c>
      <c r="D52" s="78">
        <v>478807</v>
      </c>
      <c r="E52" s="78">
        <v>718216</v>
      </c>
      <c r="F52" s="78">
        <v>630082</v>
      </c>
      <c r="G52" s="78">
        <v>30260</v>
      </c>
      <c r="H52" s="78">
        <v>7099</v>
      </c>
      <c r="I52" s="78">
        <v>667441</v>
      </c>
      <c r="J52" s="78">
        <v>-4246</v>
      </c>
      <c r="K52" s="78">
        <v>-50775</v>
      </c>
      <c r="L52" s="79">
        <v>664598</v>
      </c>
      <c r="M52" s="79">
        <v>627239</v>
      </c>
      <c r="N52" s="79">
        <v>30260</v>
      </c>
      <c r="O52" s="79">
        <v>7099</v>
      </c>
      <c r="P52" s="80">
        <v>0.99548788887795558</v>
      </c>
      <c r="Q52" s="81">
        <v>1</v>
      </c>
      <c r="R52" s="81">
        <v>1</v>
      </c>
      <c r="S52" s="78">
        <v>-7089</v>
      </c>
      <c r="T52" s="78">
        <v>-53618</v>
      </c>
      <c r="V52" s="60"/>
      <c r="X52" s="61"/>
    </row>
    <row r="53" spans="1:24" hidden="1" x14ac:dyDescent="0.25">
      <c r="A53" s="82" t="s">
        <v>129</v>
      </c>
      <c r="B53" s="83" t="s">
        <v>130</v>
      </c>
      <c r="C53" s="84">
        <v>228675</v>
      </c>
      <c r="F53" s="85">
        <v>7387762.2199999997</v>
      </c>
      <c r="G53" s="85"/>
      <c r="H53" s="84">
        <v>115927</v>
      </c>
      <c r="I53" s="84">
        <v>1005217</v>
      </c>
    </row>
    <row r="54" spans="1:24" x14ac:dyDescent="0.25">
      <c r="F54" s="86">
        <v>0</v>
      </c>
      <c r="G54" s="86">
        <v>0</v>
      </c>
      <c r="H54" s="86">
        <v>0</v>
      </c>
      <c r="I54" s="86">
        <v>0</v>
      </c>
    </row>
    <row r="55" spans="1:24" x14ac:dyDescent="0.25">
      <c r="A55" s="33" t="s">
        <v>131</v>
      </c>
      <c r="B55" s="33"/>
      <c r="C55" s="59">
        <v>1230737</v>
      </c>
      <c r="D55" s="87">
        <v>0.54</v>
      </c>
      <c r="E55" s="88"/>
      <c r="F55" s="89"/>
      <c r="G55" s="89"/>
      <c r="H55" s="33"/>
      <c r="I55" s="90">
        <v>664598</v>
      </c>
      <c r="J55" s="91"/>
      <c r="K55" s="92"/>
      <c r="L55" s="90"/>
      <c r="M55" s="93"/>
      <c r="N55" s="93"/>
      <c r="O55" s="90"/>
      <c r="P55" s="90"/>
      <c r="Q55" s="90"/>
      <c r="R55" s="90"/>
      <c r="S55" s="88"/>
      <c r="T55" s="33"/>
    </row>
    <row r="56" spans="1:24" x14ac:dyDescent="0.25">
      <c r="A56" s="33" t="s">
        <v>13</v>
      </c>
      <c r="B56" s="33"/>
      <c r="C56" s="33"/>
      <c r="D56" s="33"/>
      <c r="E56" s="33"/>
      <c r="F56" s="33"/>
      <c r="G56" s="33"/>
      <c r="H56" s="33"/>
      <c r="I56" s="90">
        <v>2843</v>
      </c>
      <c r="J56" s="33"/>
      <c r="K56" s="33"/>
      <c r="L56" s="90"/>
      <c r="M56" s="93"/>
      <c r="N56" s="93"/>
      <c r="O56" s="90"/>
      <c r="P56" s="90"/>
      <c r="Q56" s="90"/>
      <c r="R56" s="90"/>
      <c r="S56" s="33"/>
      <c r="T56" s="33"/>
    </row>
    <row r="57" spans="1:24" x14ac:dyDescent="0.25">
      <c r="A57" s="26" t="s">
        <v>132</v>
      </c>
      <c r="M57" s="90"/>
    </row>
  </sheetData>
  <mergeCells count="20">
    <mergeCell ref="M2:O2"/>
    <mergeCell ref="A2:J2"/>
    <mergeCell ref="A4:A7"/>
    <mergeCell ref="B4:B7"/>
    <mergeCell ref="C4:I4"/>
    <mergeCell ref="C5:C7"/>
    <mergeCell ref="F5:I5"/>
    <mergeCell ref="D6:D7"/>
    <mergeCell ref="E6:E7"/>
    <mergeCell ref="F6:F7"/>
    <mergeCell ref="G6:G7"/>
    <mergeCell ref="P6:R6"/>
    <mergeCell ref="S6:S7"/>
    <mergeCell ref="T6:T7"/>
    <mergeCell ref="H6:H7"/>
    <mergeCell ref="I6:I7"/>
    <mergeCell ref="J6:J7"/>
    <mergeCell ref="K6:K7"/>
    <mergeCell ref="L6:L7"/>
    <mergeCell ref="M6:O6"/>
  </mergeCells>
  <conditionalFormatting sqref="K24:K50">
    <cfRule type="cellIs" dxfId="109" priority="8" operator="lessThan">
      <formula>0</formula>
    </cfRule>
  </conditionalFormatting>
  <conditionalFormatting sqref="S9:S51">
    <cfRule type="cellIs" dxfId="108" priority="7" operator="lessThan">
      <formula>0</formula>
    </cfRule>
  </conditionalFormatting>
  <conditionalFormatting sqref="T9:T51">
    <cfRule type="cellIs" dxfId="107" priority="6" operator="lessThan">
      <formula>0</formula>
    </cfRule>
  </conditionalFormatting>
  <conditionalFormatting sqref="J9:J49">
    <cfRule type="cellIs" dxfId="106" priority="5" operator="lessThan">
      <formula>0</formula>
    </cfRule>
  </conditionalFormatting>
  <conditionalFormatting sqref="X9:X52">
    <cfRule type="cellIs" dxfId="105" priority="4" operator="greaterThan">
      <formula>0</formula>
    </cfRule>
  </conditionalFormatting>
  <conditionalFormatting sqref="K51">
    <cfRule type="cellIs" dxfId="104" priority="3" operator="lessThan">
      <formula>0</formula>
    </cfRule>
  </conditionalFormatting>
  <conditionalFormatting sqref="J51">
    <cfRule type="cellIs" dxfId="103" priority="2" operator="lessThan">
      <formula>0</formula>
    </cfRule>
  </conditionalFormatting>
  <conditionalFormatting sqref="K9:K23">
    <cfRule type="cellIs" dxfId="102" priority="1" operator="lessThan">
      <formula>0</formula>
    </cfRule>
  </conditionalFormatting>
  <printOptions horizontalCentered="1"/>
  <pageMargins left="0.11811023622047245" right="0" top="0" bottom="0" header="0" footer="0"/>
  <pageSetup paperSize="8" scale="80" fitToWidth="2" orientation="landscape" r:id="rId1"/>
  <headerFooter>
    <oddFooter>&amp;L&amp;6&amp;Z&amp;F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AH100"/>
  <sheetViews>
    <sheetView view="pageBreakPreview" zoomScale="60" zoomScaleNormal="70" workbookViewId="0">
      <pane xSplit="2" ySplit="7" topLeftCell="P50" activePane="bottomRight" state="frozen"/>
      <selection activeCell="E14" sqref="E14"/>
      <selection pane="topRight" activeCell="E14" sqref="E14"/>
      <selection pane="bottomLeft" activeCell="E14" sqref="E14"/>
      <selection pane="bottomRight" activeCell="AA3" sqref="AA3"/>
    </sheetView>
  </sheetViews>
  <sheetFormatPr defaultRowHeight="12.75" x14ac:dyDescent="0.2"/>
  <cols>
    <col min="1" max="1" width="4" style="1" customWidth="1"/>
    <col min="2" max="2" width="56.140625" style="1" customWidth="1"/>
    <col min="3" max="3" width="23.28515625" style="1" customWidth="1"/>
    <col min="4" max="4" width="16.7109375" style="1" customWidth="1"/>
    <col min="5" max="5" width="16.42578125" style="1" customWidth="1"/>
    <col min="6" max="6" width="17.5703125" style="1" customWidth="1"/>
    <col min="7" max="7" width="22.28515625" style="1" customWidth="1"/>
    <col min="8" max="8" width="22.85546875" style="1" customWidth="1"/>
    <col min="9" max="9" width="19.85546875" style="1" customWidth="1"/>
    <col min="10" max="10" width="22.140625" style="1" customWidth="1"/>
    <col min="11" max="11" width="20.7109375" style="1" customWidth="1"/>
    <col min="12" max="12" width="22.28515625" style="1" customWidth="1"/>
    <col min="13" max="13" width="19.5703125" style="1" customWidth="1"/>
    <col min="14" max="14" width="18.28515625" style="1" customWidth="1"/>
    <col min="15" max="18" width="19.5703125" style="1" customWidth="1"/>
    <col min="19" max="19" width="43" style="1" bestFit="1" customWidth="1"/>
    <col min="20" max="20" width="26" style="1" customWidth="1"/>
    <col min="21" max="21" width="23.7109375" style="1" customWidth="1"/>
    <col min="22" max="22" width="22.28515625" style="1" customWidth="1"/>
    <col min="23" max="23" width="20.5703125" style="1" hidden="1" customWidth="1"/>
    <col min="24" max="24" width="14.28515625" style="1" hidden="1" customWidth="1"/>
    <col min="25" max="25" width="10.5703125" style="1" hidden="1" customWidth="1"/>
    <col min="26" max="26" width="2.28515625" style="1" customWidth="1"/>
    <col min="27" max="27" width="19.7109375" style="1" customWidth="1"/>
    <col min="28" max="28" width="23.42578125" style="1" customWidth="1"/>
    <col min="29" max="29" width="24.42578125" style="1" customWidth="1"/>
    <col min="30" max="30" width="19.42578125" style="1" customWidth="1"/>
    <col min="31" max="31" width="2.28515625" style="1" customWidth="1"/>
    <col min="32" max="32" width="20.5703125" style="1" customWidth="1"/>
    <col min="33" max="33" width="35.5703125" style="1" customWidth="1"/>
    <col min="34" max="16384" width="9.140625" style="1"/>
  </cols>
  <sheetData>
    <row r="1" spans="1:34" ht="3" customHeight="1" x14ac:dyDescent="0.2"/>
    <row r="2" spans="1:34" ht="26.25" customHeight="1" x14ac:dyDescent="0.2">
      <c r="V2" s="94"/>
      <c r="W2" s="94"/>
      <c r="AA2" s="183" t="s">
        <v>250</v>
      </c>
      <c r="AB2" s="183"/>
      <c r="AC2" s="183"/>
      <c r="AD2" s="183"/>
    </row>
    <row r="3" spans="1:34" s="2" customFormat="1" ht="31.5" customHeight="1" x14ac:dyDescent="0.25">
      <c r="A3" s="95"/>
      <c r="B3" s="187" t="s">
        <v>133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96"/>
    </row>
    <row r="4" spans="1:34" ht="45.75" customHeight="1" x14ac:dyDescent="0.2">
      <c r="A4" s="188" t="s">
        <v>134</v>
      </c>
      <c r="B4" s="190" t="s">
        <v>135</v>
      </c>
      <c r="C4" s="192" t="s">
        <v>136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4"/>
      <c r="T4" s="179" t="s">
        <v>137</v>
      </c>
      <c r="U4" s="195" t="s">
        <v>138</v>
      </c>
      <c r="V4" s="179" t="s">
        <v>139</v>
      </c>
      <c r="W4" s="177" t="s">
        <v>140</v>
      </c>
      <c r="AA4" s="179" t="s">
        <v>141</v>
      </c>
      <c r="AB4" s="97" t="s">
        <v>33</v>
      </c>
      <c r="AC4" s="181" t="s">
        <v>142</v>
      </c>
      <c r="AD4" s="181" t="s">
        <v>143</v>
      </c>
      <c r="AF4" s="184" t="s">
        <v>144</v>
      </c>
      <c r="AG4" s="185"/>
    </row>
    <row r="5" spans="1:34" ht="153.75" customHeight="1" x14ac:dyDescent="0.2">
      <c r="A5" s="189"/>
      <c r="B5" s="191"/>
      <c r="C5" s="98" t="s">
        <v>145</v>
      </c>
      <c r="D5" s="98" t="s">
        <v>57</v>
      </c>
      <c r="E5" s="98" t="s">
        <v>59</v>
      </c>
      <c r="F5" s="98" t="s">
        <v>65</v>
      </c>
      <c r="G5" s="98" t="s">
        <v>67</v>
      </c>
      <c r="H5" s="98" t="s">
        <v>146</v>
      </c>
      <c r="I5" s="98" t="s">
        <v>79</v>
      </c>
      <c r="J5" s="98" t="s">
        <v>147</v>
      </c>
      <c r="K5" s="98" t="s">
        <v>148</v>
      </c>
      <c r="L5" s="98" t="s">
        <v>149</v>
      </c>
      <c r="M5" s="98" t="s">
        <v>150</v>
      </c>
      <c r="N5" s="98" t="s">
        <v>151</v>
      </c>
      <c r="O5" s="98" t="s">
        <v>152</v>
      </c>
      <c r="P5" s="99" t="s">
        <v>153</v>
      </c>
      <c r="Q5" s="99" t="s">
        <v>154</v>
      </c>
      <c r="R5" s="99" t="s">
        <v>115</v>
      </c>
      <c r="S5" s="100" t="s">
        <v>155</v>
      </c>
      <c r="T5" s="180"/>
      <c r="U5" s="196"/>
      <c r="V5" s="180"/>
      <c r="W5" s="178"/>
      <c r="AA5" s="180"/>
      <c r="AB5" s="97" t="s">
        <v>138</v>
      </c>
      <c r="AC5" s="182"/>
      <c r="AD5" s="182"/>
      <c r="AF5" s="101" t="s">
        <v>156</v>
      </c>
      <c r="AG5" s="101" t="s">
        <v>157</v>
      </c>
    </row>
    <row r="6" spans="1:34" ht="15.75" x14ac:dyDescent="0.2">
      <c r="A6" s="102">
        <v>1</v>
      </c>
      <c r="B6" s="103">
        <v>2</v>
      </c>
      <c r="C6" s="102">
        <v>3</v>
      </c>
      <c r="D6" s="103">
        <v>4</v>
      </c>
      <c r="E6" s="102">
        <v>5</v>
      </c>
      <c r="F6" s="103">
        <v>6</v>
      </c>
      <c r="G6" s="102">
        <v>7</v>
      </c>
      <c r="H6" s="103">
        <v>8</v>
      </c>
      <c r="I6" s="102">
        <v>9</v>
      </c>
      <c r="J6" s="103">
        <v>10</v>
      </c>
      <c r="K6" s="102">
        <v>11</v>
      </c>
      <c r="L6" s="103">
        <v>12</v>
      </c>
      <c r="M6" s="102">
        <v>13</v>
      </c>
      <c r="N6" s="103">
        <v>14</v>
      </c>
      <c r="O6" s="102">
        <v>15</v>
      </c>
      <c r="P6" s="102">
        <v>16</v>
      </c>
      <c r="Q6" s="102">
        <v>17</v>
      </c>
      <c r="R6" s="102">
        <v>18</v>
      </c>
      <c r="S6" s="102">
        <v>19</v>
      </c>
      <c r="T6" s="103">
        <v>19</v>
      </c>
      <c r="U6" s="102">
        <v>20</v>
      </c>
      <c r="V6" s="103">
        <v>21</v>
      </c>
      <c r="W6" s="102">
        <v>22</v>
      </c>
      <c r="AA6" s="102">
        <v>23</v>
      </c>
      <c r="AB6" s="103">
        <v>24</v>
      </c>
      <c r="AC6" s="103">
        <v>25</v>
      </c>
      <c r="AD6" s="103">
        <v>26</v>
      </c>
      <c r="AF6" s="103">
        <v>27</v>
      </c>
      <c r="AG6" s="103">
        <v>28</v>
      </c>
    </row>
    <row r="7" spans="1:34" ht="33.75" x14ac:dyDescent="0.3">
      <c r="A7" s="104">
        <v>1</v>
      </c>
      <c r="B7" s="105" t="s">
        <v>158</v>
      </c>
      <c r="C7" s="106">
        <v>2750</v>
      </c>
      <c r="D7" s="106">
        <v>0</v>
      </c>
      <c r="E7" s="106">
        <v>102</v>
      </c>
      <c r="F7" s="106">
        <v>806</v>
      </c>
      <c r="G7" s="106">
        <v>50</v>
      </c>
      <c r="H7" s="106">
        <v>820</v>
      </c>
      <c r="I7" s="106">
        <v>0</v>
      </c>
      <c r="J7" s="106">
        <v>0</v>
      </c>
      <c r="K7" s="106">
        <v>697</v>
      </c>
      <c r="L7" s="106">
        <v>300</v>
      </c>
      <c r="M7" s="106">
        <v>3196</v>
      </c>
      <c r="N7" s="106">
        <v>0</v>
      </c>
      <c r="O7" s="106">
        <v>5300</v>
      </c>
      <c r="P7" s="106">
        <v>0</v>
      </c>
      <c r="Q7" s="106">
        <v>0</v>
      </c>
      <c r="R7" s="106">
        <v>0</v>
      </c>
      <c r="S7" s="106">
        <v>0</v>
      </c>
      <c r="T7" s="107">
        <v>14021</v>
      </c>
      <c r="U7" s="106">
        <v>0</v>
      </c>
      <c r="V7" s="107">
        <v>14021</v>
      </c>
      <c r="W7" s="108">
        <v>0</v>
      </c>
      <c r="X7" s="109">
        <v>0.99950099800399206</v>
      </c>
      <c r="Y7" s="110">
        <v>0</v>
      </c>
      <c r="Z7" s="110"/>
      <c r="AA7" s="111">
        <v>14028</v>
      </c>
      <c r="AB7" s="111">
        <v>0</v>
      </c>
      <c r="AC7" s="112">
        <v>0.99950099800399206</v>
      </c>
      <c r="AD7" s="113">
        <v>-7</v>
      </c>
      <c r="AF7" s="113">
        <v>961</v>
      </c>
      <c r="AG7" s="113">
        <v>961</v>
      </c>
      <c r="AH7" s="110">
        <v>0</v>
      </c>
    </row>
    <row r="8" spans="1:34" ht="33.75" x14ac:dyDescent="0.3">
      <c r="A8" s="104">
        <v>2</v>
      </c>
      <c r="B8" s="105" t="s">
        <v>159</v>
      </c>
      <c r="C8" s="106">
        <v>0</v>
      </c>
      <c r="D8" s="106">
        <v>0</v>
      </c>
      <c r="E8" s="106">
        <v>17</v>
      </c>
      <c r="F8" s="106">
        <v>0</v>
      </c>
      <c r="G8" s="106">
        <v>48</v>
      </c>
      <c r="H8" s="106">
        <v>122</v>
      </c>
      <c r="I8" s="106">
        <v>20</v>
      </c>
      <c r="J8" s="106">
        <v>9719</v>
      </c>
      <c r="K8" s="106">
        <v>0</v>
      </c>
      <c r="L8" s="106">
        <v>18153</v>
      </c>
      <c r="M8" s="106">
        <v>0</v>
      </c>
      <c r="N8" s="106">
        <v>5</v>
      </c>
      <c r="O8" s="106">
        <v>4192</v>
      </c>
      <c r="P8" s="106">
        <v>0</v>
      </c>
      <c r="Q8" s="106">
        <v>0</v>
      </c>
      <c r="R8" s="106">
        <v>0</v>
      </c>
      <c r="S8" s="106">
        <v>0</v>
      </c>
      <c r="T8" s="107">
        <v>32276</v>
      </c>
      <c r="U8" s="106">
        <v>0</v>
      </c>
      <c r="V8" s="107">
        <v>32276</v>
      </c>
      <c r="W8" s="108">
        <v>0</v>
      </c>
      <c r="X8" s="109">
        <v>1</v>
      </c>
      <c r="Y8" s="110">
        <v>0</v>
      </c>
      <c r="Z8" s="110"/>
      <c r="AA8" s="111">
        <v>32276</v>
      </c>
      <c r="AB8" s="111">
        <v>0</v>
      </c>
      <c r="AC8" s="112">
        <v>1</v>
      </c>
      <c r="AD8" s="113">
        <v>0</v>
      </c>
      <c r="AF8" s="113">
        <v>2788</v>
      </c>
      <c r="AG8" s="113">
        <v>2788</v>
      </c>
      <c r="AH8" s="110">
        <v>0</v>
      </c>
    </row>
    <row r="9" spans="1:34" ht="18.75" x14ac:dyDescent="0.3">
      <c r="A9" s="104">
        <v>3</v>
      </c>
      <c r="B9" s="105" t="s">
        <v>160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0</v>
      </c>
      <c r="I9" s="106">
        <v>0</v>
      </c>
      <c r="J9" s="106">
        <v>0</v>
      </c>
      <c r="K9" s="106">
        <v>0</v>
      </c>
      <c r="L9" s="106">
        <v>0</v>
      </c>
      <c r="M9" s="106">
        <v>0</v>
      </c>
      <c r="N9" s="106">
        <v>0</v>
      </c>
      <c r="O9" s="106">
        <v>0</v>
      </c>
      <c r="P9" s="106">
        <v>0</v>
      </c>
      <c r="Q9" s="106">
        <v>0</v>
      </c>
      <c r="R9" s="106">
        <v>0</v>
      </c>
      <c r="S9" s="106">
        <v>0</v>
      </c>
      <c r="T9" s="107">
        <v>0</v>
      </c>
      <c r="U9" s="106">
        <v>0</v>
      </c>
      <c r="V9" s="107">
        <v>0</v>
      </c>
      <c r="W9" s="108">
        <v>0</v>
      </c>
      <c r="X9" s="109"/>
      <c r="Y9" s="110">
        <v>0</v>
      </c>
      <c r="Z9" s="110"/>
      <c r="AA9" s="111">
        <v>0</v>
      </c>
      <c r="AB9" s="111">
        <v>0</v>
      </c>
      <c r="AC9" s="112"/>
      <c r="AD9" s="113">
        <v>0</v>
      </c>
      <c r="AF9" s="113">
        <v>0</v>
      </c>
      <c r="AG9" s="113">
        <v>0</v>
      </c>
      <c r="AH9" s="110">
        <v>0</v>
      </c>
    </row>
    <row r="10" spans="1:34" ht="15.75" customHeight="1" x14ac:dyDescent="0.3">
      <c r="A10" s="104">
        <v>4</v>
      </c>
      <c r="B10" s="114" t="s">
        <v>161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  <c r="I10" s="106">
        <v>0</v>
      </c>
      <c r="J10" s="106">
        <v>0</v>
      </c>
      <c r="K10" s="106">
        <v>0</v>
      </c>
      <c r="L10" s="106">
        <v>0</v>
      </c>
      <c r="M10" s="106">
        <v>0</v>
      </c>
      <c r="N10" s="106">
        <v>0</v>
      </c>
      <c r="O10" s="106">
        <v>0</v>
      </c>
      <c r="P10" s="106">
        <v>0</v>
      </c>
      <c r="Q10" s="106">
        <v>0</v>
      </c>
      <c r="R10" s="106">
        <v>0</v>
      </c>
      <c r="S10" s="106">
        <v>0</v>
      </c>
      <c r="T10" s="107">
        <v>0</v>
      </c>
      <c r="U10" s="106">
        <v>0</v>
      </c>
      <c r="V10" s="107">
        <v>0</v>
      </c>
      <c r="W10" s="108">
        <v>0</v>
      </c>
      <c r="X10" s="109"/>
      <c r="Y10" s="110">
        <v>0</v>
      </c>
      <c r="Z10" s="110"/>
      <c r="AA10" s="111">
        <v>0</v>
      </c>
      <c r="AB10" s="111">
        <v>0</v>
      </c>
      <c r="AC10" s="112"/>
      <c r="AD10" s="113">
        <v>0</v>
      </c>
      <c r="AF10" s="113">
        <v>0</v>
      </c>
      <c r="AG10" s="113">
        <v>0</v>
      </c>
      <c r="AH10" s="110">
        <v>0</v>
      </c>
    </row>
    <row r="11" spans="1:34" ht="33" x14ac:dyDescent="0.3">
      <c r="A11" s="104">
        <v>5</v>
      </c>
      <c r="B11" s="115" t="s">
        <v>162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0</v>
      </c>
      <c r="I11" s="106">
        <v>11190</v>
      </c>
      <c r="J11" s="106">
        <v>0</v>
      </c>
      <c r="K11" s="106">
        <v>0</v>
      </c>
      <c r="L11" s="106">
        <v>0</v>
      </c>
      <c r="M11" s="106">
        <v>0</v>
      </c>
      <c r="N11" s="106">
        <v>0</v>
      </c>
      <c r="O11" s="106">
        <v>0</v>
      </c>
      <c r="P11" s="106">
        <v>0</v>
      </c>
      <c r="Q11" s="106">
        <v>0</v>
      </c>
      <c r="R11" s="106">
        <v>0</v>
      </c>
      <c r="S11" s="106">
        <v>0</v>
      </c>
      <c r="T11" s="107">
        <v>11190</v>
      </c>
      <c r="U11" s="106">
        <v>0</v>
      </c>
      <c r="V11" s="107">
        <v>11190</v>
      </c>
      <c r="W11" s="108">
        <v>0</v>
      </c>
      <c r="X11" s="109">
        <v>1</v>
      </c>
      <c r="Y11" s="110">
        <v>0</v>
      </c>
      <c r="Z11" s="110"/>
      <c r="AA11" s="111">
        <v>11190</v>
      </c>
      <c r="AB11" s="111">
        <v>0</v>
      </c>
      <c r="AC11" s="112">
        <v>1</v>
      </c>
      <c r="AD11" s="113">
        <v>0</v>
      </c>
      <c r="AF11" s="113">
        <v>0</v>
      </c>
      <c r="AG11" s="113">
        <v>0</v>
      </c>
      <c r="AH11" s="110">
        <v>0</v>
      </c>
    </row>
    <row r="12" spans="1:34" ht="18.75" x14ac:dyDescent="0.25">
      <c r="A12" s="116"/>
      <c r="B12" s="117" t="s">
        <v>163</v>
      </c>
      <c r="C12" s="118">
        <v>2750</v>
      </c>
      <c r="D12" s="118">
        <v>0</v>
      </c>
      <c r="E12" s="118">
        <v>119</v>
      </c>
      <c r="F12" s="118">
        <v>806</v>
      </c>
      <c r="G12" s="118">
        <v>98</v>
      </c>
      <c r="H12" s="118">
        <v>942</v>
      </c>
      <c r="I12" s="118">
        <v>11210</v>
      </c>
      <c r="J12" s="118">
        <v>9719</v>
      </c>
      <c r="K12" s="118">
        <v>697</v>
      </c>
      <c r="L12" s="118">
        <v>18453</v>
      </c>
      <c r="M12" s="118">
        <v>3196</v>
      </c>
      <c r="N12" s="118">
        <v>5</v>
      </c>
      <c r="O12" s="118">
        <v>9492</v>
      </c>
      <c r="P12" s="118">
        <v>0</v>
      </c>
      <c r="Q12" s="118">
        <v>0</v>
      </c>
      <c r="R12" s="118">
        <v>0</v>
      </c>
      <c r="S12" s="118">
        <v>0</v>
      </c>
      <c r="T12" s="118">
        <v>57487</v>
      </c>
      <c r="U12" s="118">
        <v>0</v>
      </c>
      <c r="V12" s="118">
        <v>57487</v>
      </c>
      <c r="W12" s="118">
        <v>0</v>
      </c>
      <c r="X12" s="118">
        <v>2.9995009980039922</v>
      </c>
      <c r="Y12" s="118">
        <v>0</v>
      </c>
      <c r="Z12" s="118">
        <v>0</v>
      </c>
      <c r="AA12" s="118">
        <v>57494</v>
      </c>
      <c r="AB12" s="118">
        <v>0</v>
      </c>
      <c r="AC12" s="119">
        <v>0.99987824816502591</v>
      </c>
      <c r="AD12" s="118">
        <v>-7</v>
      </c>
      <c r="AE12" s="118"/>
      <c r="AF12" s="118">
        <v>3749</v>
      </c>
      <c r="AG12" s="118">
        <v>3749</v>
      </c>
      <c r="AH12" s="110">
        <v>0</v>
      </c>
    </row>
    <row r="13" spans="1:34" s="121" customFormat="1" ht="18.75" x14ac:dyDescent="0.3">
      <c r="A13" s="104">
        <v>6</v>
      </c>
      <c r="B13" s="115" t="s">
        <v>164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0</v>
      </c>
      <c r="I13" s="106">
        <v>0</v>
      </c>
      <c r="J13" s="106">
        <v>0</v>
      </c>
      <c r="K13" s="120">
        <v>126081</v>
      </c>
      <c r="L13" s="106">
        <v>0</v>
      </c>
      <c r="M13" s="106">
        <v>0</v>
      </c>
      <c r="N13" s="106">
        <v>0</v>
      </c>
      <c r="O13" s="106">
        <v>0</v>
      </c>
      <c r="P13" s="106">
        <v>0</v>
      </c>
      <c r="Q13" s="106">
        <v>0</v>
      </c>
      <c r="R13" s="106">
        <v>0</v>
      </c>
      <c r="S13" s="106">
        <v>5224</v>
      </c>
      <c r="T13" s="107">
        <v>131305</v>
      </c>
      <c r="U13" s="106">
        <v>0</v>
      </c>
      <c r="V13" s="107">
        <v>131305</v>
      </c>
      <c r="W13" s="108">
        <v>0</v>
      </c>
      <c r="X13" s="109">
        <v>0.99015911318905059</v>
      </c>
      <c r="Y13" s="110">
        <v>0</v>
      </c>
      <c r="Z13" s="110"/>
      <c r="AA13" s="111">
        <v>132610</v>
      </c>
      <c r="AB13" s="111">
        <v>0</v>
      </c>
      <c r="AC13" s="112">
        <v>0.99015911318905059</v>
      </c>
      <c r="AD13" s="113">
        <v>-1305</v>
      </c>
      <c r="AF13" s="113">
        <v>0</v>
      </c>
      <c r="AG13" s="113">
        <v>0</v>
      </c>
      <c r="AH13" s="110">
        <v>0</v>
      </c>
    </row>
    <row r="14" spans="1:34" ht="33.75" customHeight="1" x14ac:dyDescent="0.3">
      <c r="A14" s="104">
        <v>7</v>
      </c>
      <c r="B14" s="115" t="s">
        <v>165</v>
      </c>
      <c r="C14" s="106">
        <v>1845</v>
      </c>
      <c r="D14" s="106">
        <v>0</v>
      </c>
      <c r="E14" s="106">
        <v>4280</v>
      </c>
      <c r="F14" s="106">
        <v>3985</v>
      </c>
      <c r="G14" s="106">
        <v>3827</v>
      </c>
      <c r="H14" s="106">
        <v>3500</v>
      </c>
      <c r="I14" s="106">
        <v>0</v>
      </c>
      <c r="J14" s="106">
        <v>0</v>
      </c>
      <c r="K14" s="106">
        <v>1483</v>
      </c>
      <c r="L14" s="106">
        <v>31103</v>
      </c>
      <c r="M14" s="106">
        <v>2300</v>
      </c>
      <c r="N14" s="106">
        <v>0</v>
      </c>
      <c r="O14" s="106">
        <v>0</v>
      </c>
      <c r="P14" s="106">
        <v>0</v>
      </c>
      <c r="Q14" s="106">
        <v>0</v>
      </c>
      <c r="R14" s="106">
        <v>0</v>
      </c>
      <c r="S14" s="106">
        <v>0</v>
      </c>
      <c r="T14" s="107">
        <v>52323</v>
      </c>
      <c r="U14" s="106">
        <v>0</v>
      </c>
      <c r="V14" s="107">
        <v>52323</v>
      </c>
      <c r="W14" s="108">
        <v>0</v>
      </c>
      <c r="X14" s="109">
        <v>0.99971340135274567</v>
      </c>
      <c r="Y14" s="110">
        <v>0</v>
      </c>
      <c r="Z14" s="110"/>
      <c r="AA14" s="111">
        <v>52338</v>
      </c>
      <c r="AB14" s="111">
        <v>0</v>
      </c>
      <c r="AC14" s="112">
        <v>0.99971340135274567</v>
      </c>
      <c r="AD14" s="113">
        <v>-15</v>
      </c>
      <c r="AF14" s="113">
        <v>44077</v>
      </c>
      <c r="AG14" s="113">
        <v>44077</v>
      </c>
      <c r="AH14" s="110">
        <v>0</v>
      </c>
    </row>
    <row r="15" spans="1:34" ht="18.75" x14ac:dyDescent="0.3">
      <c r="A15" s="104">
        <v>8</v>
      </c>
      <c r="B15" s="115" t="s">
        <v>166</v>
      </c>
      <c r="C15" s="106">
        <v>0</v>
      </c>
      <c r="D15" s="106">
        <v>0</v>
      </c>
      <c r="E15" s="106">
        <v>0</v>
      </c>
      <c r="F15" s="106">
        <v>0</v>
      </c>
      <c r="G15" s="106">
        <v>0</v>
      </c>
      <c r="H15" s="106">
        <v>0</v>
      </c>
      <c r="I15" s="106">
        <v>0</v>
      </c>
      <c r="J15" s="106">
        <v>0</v>
      </c>
      <c r="K15" s="106">
        <v>1356</v>
      </c>
      <c r="L15" s="106">
        <v>0</v>
      </c>
      <c r="M15" s="106">
        <v>0</v>
      </c>
      <c r="N15" s="106">
        <v>0</v>
      </c>
      <c r="O15" s="106">
        <v>0</v>
      </c>
      <c r="P15" s="106">
        <v>0</v>
      </c>
      <c r="Q15" s="106">
        <v>0</v>
      </c>
      <c r="R15" s="106">
        <v>0</v>
      </c>
      <c r="S15" s="106">
        <v>0</v>
      </c>
      <c r="T15" s="107">
        <v>1356</v>
      </c>
      <c r="U15" s="106">
        <v>0</v>
      </c>
      <c r="V15" s="107">
        <v>1356</v>
      </c>
      <c r="W15" s="108">
        <v>0</v>
      </c>
      <c r="X15" s="109">
        <v>0.98978102189781025</v>
      </c>
      <c r="Y15" s="110">
        <v>0</v>
      </c>
      <c r="Z15" s="110"/>
      <c r="AA15" s="111">
        <v>1370</v>
      </c>
      <c r="AB15" s="111">
        <v>0</v>
      </c>
      <c r="AC15" s="112"/>
      <c r="AD15" s="113">
        <v>-14</v>
      </c>
      <c r="AF15" s="113">
        <v>0</v>
      </c>
      <c r="AG15" s="113">
        <v>0</v>
      </c>
      <c r="AH15" s="110">
        <v>0</v>
      </c>
    </row>
    <row r="16" spans="1:34" ht="33" x14ac:dyDescent="0.3">
      <c r="A16" s="104">
        <v>9</v>
      </c>
      <c r="B16" s="115" t="s">
        <v>167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0</v>
      </c>
      <c r="I16" s="106">
        <v>0</v>
      </c>
      <c r="J16" s="106">
        <v>0</v>
      </c>
      <c r="K16" s="106">
        <v>0</v>
      </c>
      <c r="L16" s="106">
        <v>0</v>
      </c>
      <c r="M16" s="106">
        <v>0</v>
      </c>
      <c r="N16" s="106">
        <v>0</v>
      </c>
      <c r="O16" s="106">
        <v>0</v>
      </c>
      <c r="P16" s="106">
        <v>0</v>
      </c>
      <c r="Q16" s="106">
        <v>0</v>
      </c>
      <c r="R16" s="106">
        <v>0</v>
      </c>
      <c r="S16" s="106">
        <v>0</v>
      </c>
      <c r="T16" s="107">
        <v>0</v>
      </c>
      <c r="U16" s="106">
        <v>15458</v>
      </c>
      <c r="V16" s="107">
        <v>15458</v>
      </c>
      <c r="W16" s="108">
        <v>64924</v>
      </c>
      <c r="X16" s="109"/>
      <c r="Y16" s="110">
        <v>0</v>
      </c>
      <c r="Z16" s="110"/>
      <c r="AA16" s="111">
        <v>15458</v>
      </c>
      <c r="AB16" s="111">
        <v>15458</v>
      </c>
      <c r="AC16" s="112">
        <v>1</v>
      </c>
      <c r="AD16" s="113">
        <v>0</v>
      </c>
      <c r="AF16" s="113">
        <v>0</v>
      </c>
      <c r="AG16" s="113">
        <v>0</v>
      </c>
      <c r="AH16" s="110">
        <v>0</v>
      </c>
    </row>
    <row r="17" spans="1:34" ht="18.75" x14ac:dyDescent="0.3">
      <c r="A17" s="104">
        <v>10</v>
      </c>
      <c r="B17" s="115" t="s">
        <v>168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0</v>
      </c>
      <c r="I17" s="106">
        <v>0</v>
      </c>
      <c r="J17" s="106">
        <v>0</v>
      </c>
      <c r="K17" s="106">
        <v>0</v>
      </c>
      <c r="L17" s="106">
        <v>0</v>
      </c>
      <c r="M17" s="106">
        <v>0</v>
      </c>
      <c r="N17" s="106">
        <v>0</v>
      </c>
      <c r="O17" s="106">
        <v>0</v>
      </c>
      <c r="P17" s="106">
        <v>0</v>
      </c>
      <c r="Q17" s="106">
        <v>0</v>
      </c>
      <c r="R17" s="106">
        <v>0</v>
      </c>
      <c r="S17" s="106">
        <v>0</v>
      </c>
      <c r="T17" s="107">
        <v>0</v>
      </c>
      <c r="U17" s="106">
        <v>0</v>
      </c>
      <c r="V17" s="107">
        <v>0</v>
      </c>
      <c r="W17" s="108">
        <v>0</v>
      </c>
      <c r="X17" s="109"/>
      <c r="Y17" s="110">
        <v>0</v>
      </c>
      <c r="Z17" s="110"/>
      <c r="AA17" s="111">
        <v>0</v>
      </c>
      <c r="AB17" s="111">
        <v>0</v>
      </c>
      <c r="AC17" s="112"/>
      <c r="AD17" s="113">
        <v>0</v>
      </c>
      <c r="AF17" s="113">
        <v>0</v>
      </c>
      <c r="AG17" s="113">
        <v>0</v>
      </c>
      <c r="AH17" s="110">
        <v>0</v>
      </c>
    </row>
    <row r="18" spans="1:34" ht="18.75" x14ac:dyDescent="0.3">
      <c r="A18" s="104">
        <v>11</v>
      </c>
      <c r="B18" s="115" t="s">
        <v>169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0</v>
      </c>
      <c r="I18" s="106">
        <v>0</v>
      </c>
      <c r="J18" s="106">
        <v>27159</v>
      </c>
      <c r="K18" s="106">
        <v>0</v>
      </c>
      <c r="L18" s="106">
        <v>0</v>
      </c>
      <c r="M18" s="106">
        <v>0</v>
      </c>
      <c r="N18" s="106">
        <v>0</v>
      </c>
      <c r="O18" s="106">
        <v>0</v>
      </c>
      <c r="P18" s="106">
        <v>0</v>
      </c>
      <c r="Q18" s="106">
        <v>0</v>
      </c>
      <c r="R18" s="106">
        <v>0</v>
      </c>
      <c r="S18" s="106">
        <v>0</v>
      </c>
      <c r="T18" s="107">
        <v>27159</v>
      </c>
      <c r="U18" s="106">
        <v>0</v>
      </c>
      <c r="V18" s="107">
        <v>27159</v>
      </c>
      <c r="W18" s="108">
        <v>0</v>
      </c>
      <c r="X18" s="109">
        <v>1</v>
      </c>
      <c r="Y18" s="110">
        <v>0</v>
      </c>
      <c r="Z18" s="110"/>
      <c r="AA18" s="111">
        <v>27159</v>
      </c>
      <c r="AB18" s="111">
        <v>0</v>
      </c>
      <c r="AC18" s="112">
        <v>1</v>
      </c>
      <c r="AD18" s="113">
        <v>0</v>
      </c>
      <c r="AF18" s="113">
        <v>0</v>
      </c>
      <c r="AG18" s="113">
        <v>0</v>
      </c>
      <c r="AH18" s="110">
        <v>0</v>
      </c>
    </row>
    <row r="19" spans="1:34" ht="33" x14ac:dyDescent="0.25">
      <c r="A19" s="116"/>
      <c r="B19" s="117" t="s">
        <v>170</v>
      </c>
      <c r="C19" s="118">
        <v>1845</v>
      </c>
      <c r="D19" s="118">
        <v>0</v>
      </c>
      <c r="E19" s="118">
        <v>4280</v>
      </c>
      <c r="F19" s="118">
        <v>3985</v>
      </c>
      <c r="G19" s="118">
        <v>3827</v>
      </c>
      <c r="H19" s="118">
        <v>3500</v>
      </c>
      <c r="I19" s="118">
        <v>0</v>
      </c>
      <c r="J19" s="118">
        <v>27159</v>
      </c>
      <c r="K19" s="118">
        <v>128920</v>
      </c>
      <c r="L19" s="118">
        <v>31103</v>
      </c>
      <c r="M19" s="118">
        <v>2300</v>
      </c>
      <c r="N19" s="118">
        <v>0</v>
      </c>
      <c r="O19" s="118">
        <v>0</v>
      </c>
      <c r="P19" s="118">
        <v>0</v>
      </c>
      <c r="Q19" s="118">
        <v>0</v>
      </c>
      <c r="R19" s="118">
        <v>0</v>
      </c>
      <c r="S19" s="118">
        <v>5224</v>
      </c>
      <c r="T19" s="118">
        <v>212143</v>
      </c>
      <c r="U19" s="118">
        <v>15458</v>
      </c>
      <c r="V19" s="118">
        <v>227601</v>
      </c>
      <c r="W19" s="118">
        <v>64924</v>
      </c>
      <c r="X19" s="118">
        <v>3.9796535364396064</v>
      </c>
      <c r="Y19" s="118">
        <v>0</v>
      </c>
      <c r="Z19" s="118">
        <v>0</v>
      </c>
      <c r="AA19" s="118">
        <v>228935</v>
      </c>
      <c r="AB19" s="118">
        <v>15458</v>
      </c>
      <c r="AC19" s="119">
        <v>0.99417301854238105</v>
      </c>
      <c r="AD19" s="118">
        <v>-1334</v>
      </c>
      <c r="AE19" s="118"/>
      <c r="AF19" s="118">
        <v>44077</v>
      </c>
      <c r="AG19" s="118">
        <v>44077</v>
      </c>
      <c r="AH19" s="110">
        <v>0</v>
      </c>
    </row>
    <row r="20" spans="1:34" ht="33.75" x14ac:dyDescent="0.3">
      <c r="A20" s="122">
        <v>12</v>
      </c>
      <c r="B20" s="123" t="s">
        <v>171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0</v>
      </c>
      <c r="I20" s="106">
        <v>0</v>
      </c>
      <c r="J20" s="106">
        <v>0</v>
      </c>
      <c r="K20" s="106">
        <v>0</v>
      </c>
      <c r="L20" s="106">
        <v>0</v>
      </c>
      <c r="M20" s="106">
        <v>0</v>
      </c>
      <c r="N20" s="106">
        <v>0</v>
      </c>
      <c r="O20" s="106">
        <v>0</v>
      </c>
      <c r="P20" s="106">
        <v>0</v>
      </c>
      <c r="Q20" s="106">
        <v>0</v>
      </c>
      <c r="R20" s="106">
        <v>0</v>
      </c>
      <c r="S20" s="106">
        <v>0</v>
      </c>
      <c r="T20" s="107">
        <v>0</v>
      </c>
      <c r="U20" s="106">
        <v>0</v>
      </c>
      <c r="V20" s="107">
        <v>0</v>
      </c>
      <c r="W20" s="108">
        <v>0</v>
      </c>
      <c r="X20" s="109"/>
      <c r="Y20" s="110">
        <v>0</v>
      </c>
      <c r="Z20" s="110"/>
      <c r="AA20" s="111">
        <v>0</v>
      </c>
      <c r="AB20" s="111">
        <v>0</v>
      </c>
      <c r="AC20" s="112"/>
      <c r="AD20" s="113">
        <v>0</v>
      </c>
      <c r="AF20" s="113">
        <v>0</v>
      </c>
      <c r="AG20" s="113">
        <v>0</v>
      </c>
      <c r="AH20" s="110">
        <v>0</v>
      </c>
    </row>
    <row r="21" spans="1:34" ht="18.75" x14ac:dyDescent="0.3">
      <c r="A21" s="122">
        <v>13</v>
      </c>
      <c r="B21" s="123" t="s">
        <v>172</v>
      </c>
      <c r="C21" s="106">
        <v>3</v>
      </c>
      <c r="D21" s="106">
        <v>468</v>
      </c>
      <c r="E21" s="106">
        <v>0</v>
      </c>
      <c r="F21" s="106">
        <v>58</v>
      </c>
      <c r="G21" s="106">
        <v>0</v>
      </c>
      <c r="H21" s="106">
        <v>63</v>
      </c>
      <c r="I21" s="106">
        <v>4</v>
      </c>
      <c r="J21" s="106">
        <v>4852</v>
      </c>
      <c r="K21" s="106">
        <v>0</v>
      </c>
      <c r="L21" s="106">
        <v>1195</v>
      </c>
      <c r="M21" s="106">
        <v>0</v>
      </c>
      <c r="N21" s="106">
        <v>35</v>
      </c>
      <c r="O21" s="106">
        <v>1580</v>
      </c>
      <c r="P21" s="106">
        <v>0</v>
      </c>
      <c r="Q21" s="106">
        <v>0</v>
      </c>
      <c r="R21" s="106">
        <v>0</v>
      </c>
      <c r="S21" s="106">
        <v>0</v>
      </c>
      <c r="T21" s="107">
        <v>8258</v>
      </c>
      <c r="U21" s="106">
        <v>0</v>
      </c>
      <c r="V21" s="107">
        <v>8258</v>
      </c>
      <c r="W21" s="108">
        <v>0</v>
      </c>
      <c r="X21" s="109">
        <v>1</v>
      </c>
      <c r="Y21" s="110">
        <v>0</v>
      </c>
      <c r="Z21" s="110"/>
      <c r="AA21" s="111">
        <v>8258</v>
      </c>
      <c r="AB21" s="111">
        <v>0</v>
      </c>
      <c r="AC21" s="112">
        <v>1</v>
      </c>
      <c r="AD21" s="113">
        <v>0</v>
      </c>
      <c r="AF21" s="113">
        <v>1369</v>
      </c>
      <c r="AG21" s="113">
        <v>1369</v>
      </c>
      <c r="AH21" s="110">
        <v>0</v>
      </c>
    </row>
    <row r="22" spans="1:34" ht="19.5" customHeight="1" x14ac:dyDescent="0.3">
      <c r="A22" s="122">
        <v>14</v>
      </c>
      <c r="B22" s="123" t="s">
        <v>173</v>
      </c>
      <c r="C22" s="106">
        <v>40</v>
      </c>
      <c r="D22" s="106">
        <v>0</v>
      </c>
      <c r="E22" s="106">
        <v>68</v>
      </c>
      <c r="F22" s="106">
        <v>1348</v>
      </c>
      <c r="G22" s="106">
        <v>4</v>
      </c>
      <c r="H22" s="106">
        <v>50</v>
      </c>
      <c r="I22" s="106">
        <v>48</v>
      </c>
      <c r="J22" s="106">
        <v>1446</v>
      </c>
      <c r="K22" s="106">
        <v>22180</v>
      </c>
      <c r="L22" s="106">
        <v>5034</v>
      </c>
      <c r="M22" s="106">
        <v>232</v>
      </c>
      <c r="N22" s="106">
        <v>0</v>
      </c>
      <c r="O22" s="106">
        <v>2156</v>
      </c>
      <c r="P22" s="106">
        <v>0</v>
      </c>
      <c r="Q22" s="106">
        <v>0</v>
      </c>
      <c r="R22" s="106">
        <v>0</v>
      </c>
      <c r="S22" s="106">
        <v>0</v>
      </c>
      <c r="T22" s="107">
        <v>32606</v>
      </c>
      <c r="U22" s="106">
        <v>0</v>
      </c>
      <c r="V22" s="107">
        <v>32606</v>
      </c>
      <c r="W22" s="108">
        <v>0</v>
      </c>
      <c r="X22" s="109">
        <v>0.99299549275185772</v>
      </c>
      <c r="Y22" s="110">
        <v>0</v>
      </c>
      <c r="Z22" s="110"/>
      <c r="AA22" s="111">
        <v>32836</v>
      </c>
      <c r="AB22" s="111">
        <v>0</v>
      </c>
      <c r="AC22" s="112">
        <v>0.99299549275185772</v>
      </c>
      <c r="AD22" s="113">
        <v>-230</v>
      </c>
      <c r="AF22" s="113">
        <v>108</v>
      </c>
      <c r="AG22" s="113">
        <v>108</v>
      </c>
      <c r="AH22" s="110">
        <v>0</v>
      </c>
    </row>
    <row r="23" spans="1:34" ht="33" x14ac:dyDescent="0.25">
      <c r="A23" s="116"/>
      <c r="B23" s="117" t="s">
        <v>174</v>
      </c>
      <c r="C23" s="118">
        <v>43</v>
      </c>
      <c r="D23" s="118">
        <v>468</v>
      </c>
      <c r="E23" s="118">
        <v>68</v>
      </c>
      <c r="F23" s="118">
        <v>1406</v>
      </c>
      <c r="G23" s="118">
        <v>4</v>
      </c>
      <c r="H23" s="118">
        <v>113</v>
      </c>
      <c r="I23" s="118">
        <v>52</v>
      </c>
      <c r="J23" s="118">
        <v>6298</v>
      </c>
      <c r="K23" s="118">
        <v>22180</v>
      </c>
      <c r="L23" s="118">
        <v>6229</v>
      </c>
      <c r="M23" s="118">
        <v>232</v>
      </c>
      <c r="N23" s="118">
        <v>35</v>
      </c>
      <c r="O23" s="118">
        <v>3736</v>
      </c>
      <c r="P23" s="118">
        <v>0</v>
      </c>
      <c r="Q23" s="118">
        <v>0</v>
      </c>
      <c r="R23" s="118">
        <v>0</v>
      </c>
      <c r="S23" s="118">
        <v>0</v>
      </c>
      <c r="T23" s="118">
        <v>40864</v>
      </c>
      <c r="U23" s="118">
        <v>0</v>
      </c>
      <c r="V23" s="118">
        <v>40864</v>
      </c>
      <c r="W23" s="118">
        <v>0</v>
      </c>
      <c r="X23" s="118">
        <v>1.9929954927518576</v>
      </c>
      <c r="Y23" s="118">
        <v>0</v>
      </c>
      <c r="Z23" s="118">
        <v>0</v>
      </c>
      <c r="AA23" s="118">
        <v>41094</v>
      </c>
      <c r="AB23" s="118">
        <v>0</v>
      </c>
      <c r="AC23" s="119">
        <v>0.99440307587482357</v>
      </c>
      <c r="AD23" s="118">
        <v>-230</v>
      </c>
      <c r="AE23" s="118"/>
      <c r="AF23" s="118">
        <v>1477</v>
      </c>
      <c r="AG23" s="118">
        <v>1477</v>
      </c>
      <c r="AH23" s="110">
        <v>0</v>
      </c>
    </row>
    <row r="24" spans="1:34" ht="18.75" x14ac:dyDescent="0.3">
      <c r="A24" s="124">
        <v>15</v>
      </c>
      <c r="B24" s="115" t="s">
        <v>175</v>
      </c>
      <c r="C24" s="106">
        <v>50</v>
      </c>
      <c r="D24" s="106">
        <v>0</v>
      </c>
      <c r="E24" s="106">
        <v>0</v>
      </c>
      <c r="F24" s="106">
        <v>0</v>
      </c>
      <c r="G24" s="106">
        <v>0</v>
      </c>
      <c r="H24" s="106">
        <v>0</v>
      </c>
      <c r="I24" s="106">
        <v>0</v>
      </c>
      <c r="J24" s="106">
        <v>5224</v>
      </c>
      <c r="K24" s="106">
        <v>1120</v>
      </c>
      <c r="L24" s="106">
        <v>50</v>
      </c>
      <c r="M24" s="106">
        <v>0</v>
      </c>
      <c r="N24" s="106">
        <v>0</v>
      </c>
      <c r="O24" s="106">
        <v>50</v>
      </c>
      <c r="P24" s="106">
        <v>50</v>
      </c>
      <c r="Q24" s="106">
        <v>0</v>
      </c>
      <c r="R24" s="106">
        <v>0</v>
      </c>
      <c r="S24" s="106">
        <v>0</v>
      </c>
      <c r="T24" s="107">
        <v>6544</v>
      </c>
      <c r="U24" s="106">
        <v>0</v>
      </c>
      <c r="V24" s="107">
        <v>6544</v>
      </c>
      <c r="W24" s="108">
        <v>0</v>
      </c>
      <c r="X24" s="109">
        <v>0.99816961561928008</v>
      </c>
      <c r="Y24" s="110">
        <v>0</v>
      </c>
      <c r="Z24" s="110"/>
      <c r="AA24" s="111">
        <v>6556</v>
      </c>
      <c r="AB24" s="111">
        <v>0</v>
      </c>
      <c r="AC24" s="112">
        <v>0.99816961561928008</v>
      </c>
      <c r="AD24" s="113">
        <v>-12</v>
      </c>
      <c r="AF24" s="113">
        <v>0</v>
      </c>
      <c r="AG24" s="113">
        <v>0</v>
      </c>
      <c r="AH24" s="110">
        <v>0</v>
      </c>
    </row>
    <row r="25" spans="1:34" ht="18.75" x14ac:dyDescent="0.3">
      <c r="A25" s="124">
        <v>16</v>
      </c>
      <c r="B25" s="115" t="s">
        <v>176</v>
      </c>
      <c r="C25" s="106">
        <v>0</v>
      </c>
      <c r="D25" s="106">
        <v>0</v>
      </c>
      <c r="E25" s="106">
        <v>0</v>
      </c>
      <c r="F25" s="106">
        <v>0</v>
      </c>
      <c r="G25" s="106">
        <v>0</v>
      </c>
      <c r="H25" s="106">
        <v>0</v>
      </c>
      <c r="I25" s="106">
        <v>0</v>
      </c>
      <c r="J25" s="106">
        <v>40</v>
      </c>
      <c r="K25" s="106">
        <v>7990</v>
      </c>
      <c r="L25" s="106">
        <v>0</v>
      </c>
      <c r="M25" s="106">
        <v>15</v>
      </c>
      <c r="N25" s="106">
        <v>0</v>
      </c>
      <c r="O25" s="106">
        <v>40</v>
      </c>
      <c r="P25" s="106">
        <v>0</v>
      </c>
      <c r="Q25" s="106">
        <v>0</v>
      </c>
      <c r="R25" s="106">
        <v>0</v>
      </c>
      <c r="S25" s="106">
        <v>0</v>
      </c>
      <c r="T25" s="107">
        <v>8085</v>
      </c>
      <c r="U25" s="106">
        <v>0</v>
      </c>
      <c r="V25" s="107">
        <v>8085</v>
      </c>
      <c r="W25" s="108">
        <v>0</v>
      </c>
      <c r="X25" s="109">
        <v>0.98983839373163562</v>
      </c>
      <c r="Y25" s="110">
        <v>0</v>
      </c>
      <c r="Z25" s="110"/>
      <c r="AA25" s="111">
        <v>8168</v>
      </c>
      <c r="AB25" s="111">
        <v>0</v>
      </c>
      <c r="AC25" s="112">
        <v>0.98983839373163562</v>
      </c>
      <c r="AD25" s="113">
        <v>-83</v>
      </c>
      <c r="AF25" s="113">
        <v>0</v>
      </c>
      <c r="AG25" s="113">
        <v>0</v>
      </c>
      <c r="AH25" s="110">
        <v>0</v>
      </c>
    </row>
    <row r="26" spans="1:34" ht="18.75" x14ac:dyDescent="0.3">
      <c r="A26" s="124">
        <v>17</v>
      </c>
      <c r="B26" s="115" t="s">
        <v>177</v>
      </c>
      <c r="C26" s="106">
        <v>19</v>
      </c>
      <c r="D26" s="106">
        <v>0</v>
      </c>
      <c r="E26" s="106">
        <v>0</v>
      </c>
      <c r="F26" s="106">
        <v>0</v>
      </c>
      <c r="G26" s="106">
        <v>0</v>
      </c>
      <c r="H26" s="106">
        <v>0</v>
      </c>
      <c r="I26" s="106">
        <v>0</v>
      </c>
      <c r="J26" s="106">
        <v>5137</v>
      </c>
      <c r="K26" s="106">
        <v>5433</v>
      </c>
      <c r="L26" s="106">
        <v>0</v>
      </c>
      <c r="M26" s="106">
        <v>0</v>
      </c>
      <c r="N26" s="106">
        <v>0</v>
      </c>
      <c r="O26" s="106">
        <v>625</v>
      </c>
      <c r="P26" s="106">
        <v>0</v>
      </c>
      <c r="Q26" s="106">
        <v>0</v>
      </c>
      <c r="R26" s="106">
        <v>0</v>
      </c>
      <c r="S26" s="106">
        <v>0</v>
      </c>
      <c r="T26" s="107">
        <v>11214</v>
      </c>
      <c r="U26" s="106">
        <v>0</v>
      </c>
      <c r="V26" s="107">
        <v>11214</v>
      </c>
      <c r="W26" s="108">
        <v>0</v>
      </c>
      <c r="X26" s="109">
        <v>0.99503105590062113</v>
      </c>
      <c r="Y26" s="110">
        <v>0</v>
      </c>
      <c r="Z26" s="110"/>
      <c r="AA26" s="111">
        <v>11270</v>
      </c>
      <c r="AB26" s="111">
        <v>0</v>
      </c>
      <c r="AC26" s="112">
        <v>0.99503105590062113</v>
      </c>
      <c r="AD26" s="113">
        <v>-56</v>
      </c>
      <c r="AF26" s="113">
        <v>0</v>
      </c>
      <c r="AG26" s="113">
        <v>0</v>
      </c>
      <c r="AH26" s="110">
        <v>0</v>
      </c>
    </row>
    <row r="27" spans="1:34" ht="18.75" x14ac:dyDescent="0.3">
      <c r="A27" s="124">
        <v>18</v>
      </c>
      <c r="B27" s="115" t="s">
        <v>178</v>
      </c>
      <c r="C27" s="106">
        <v>93</v>
      </c>
      <c r="D27" s="106">
        <v>0</v>
      </c>
      <c r="E27" s="106">
        <v>0</v>
      </c>
      <c r="F27" s="106">
        <v>100</v>
      </c>
      <c r="G27" s="106">
        <v>0</v>
      </c>
      <c r="H27" s="106">
        <v>0</v>
      </c>
      <c r="I27" s="106">
        <v>0</v>
      </c>
      <c r="J27" s="106">
        <v>500</v>
      </c>
      <c r="K27" s="106">
        <v>13214</v>
      </c>
      <c r="L27" s="106">
        <v>0</v>
      </c>
      <c r="M27" s="106">
        <v>0</v>
      </c>
      <c r="N27" s="106">
        <v>0</v>
      </c>
      <c r="O27" s="106">
        <v>892</v>
      </c>
      <c r="P27" s="106">
        <v>0</v>
      </c>
      <c r="Q27" s="106">
        <v>0</v>
      </c>
      <c r="R27" s="106">
        <v>0</v>
      </c>
      <c r="S27" s="106">
        <v>0</v>
      </c>
      <c r="T27" s="107">
        <v>14799</v>
      </c>
      <c r="U27" s="106">
        <v>0</v>
      </c>
      <c r="V27" s="107">
        <v>14799</v>
      </c>
      <c r="W27" s="108">
        <v>0</v>
      </c>
      <c r="X27" s="109">
        <v>0.99082753079807173</v>
      </c>
      <c r="Y27" s="110">
        <v>0</v>
      </c>
      <c r="Z27" s="110"/>
      <c r="AA27" s="111">
        <v>14936</v>
      </c>
      <c r="AB27" s="111">
        <v>0</v>
      </c>
      <c r="AC27" s="112">
        <v>0.99082753079807173</v>
      </c>
      <c r="AD27" s="113">
        <v>-137</v>
      </c>
      <c r="AF27" s="113">
        <v>0</v>
      </c>
      <c r="AG27" s="113">
        <v>0</v>
      </c>
      <c r="AH27" s="110">
        <v>0</v>
      </c>
    </row>
    <row r="28" spans="1:34" ht="18.75" x14ac:dyDescent="0.3">
      <c r="A28" s="124">
        <v>19</v>
      </c>
      <c r="B28" s="115" t="s">
        <v>179</v>
      </c>
      <c r="C28" s="106">
        <v>220</v>
      </c>
      <c r="D28" s="106">
        <v>0</v>
      </c>
      <c r="E28" s="106">
        <v>20</v>
      </c>
      <c r="F28" s="106">
        <v>110</v>
      </c>
      <c r="G28" s="106">
        <v>0</v>
      </c>
      <c r="H28" s="106">
        <v>110</v>
      </c>
      <c r="I28" s="106">
        <v>62</v>
      </c>
      <c r="J28" s="106">
        <v>1980</v>
      </c>
      <c r="K28" s="106">
        <v>0</v>
      </c>
      <c r="L28" s="106">
        <v>220</v>
      </c>
      <c r="M28" s="106">
        <v>0</v>
      </c>
      <c r="N28" s="106">
        <v>0</v>
      </c>
      <c r="O28" s="106">
        <v>110</v>
      </c>
      <c r="P28" s="106">
        <v>0</v>
      </c>
      <c r="Q28" s="106">
        <v>0</v>
      </c>
      <c r="R28" s="106">
        <v>0</v>
      </c>
      <c r="S28" s="106">
        <v>4780</v>
      </c>
      <c r="T28" s="107">
        <v>7612</v>
      </c>
      <c r="U28" s="106">
        <v>0</v>
      </c>
      <c r="V28" s="107">
        <v>7612</v>
      </c>
      <c r="W28" s="108">
        <v>0</v>
      </c>
      <c r="X28" s="109">
        <v>1</v>
      </c>
      <c r="Y28" s="110">
        <v>0</v>
      </c>
      <c r="Z28" s="110"/>
      <c r="AA28" s="111">
        <v>7612</v>
      </c>
      <c r="AB28" s="111">
        <v>0</v>
      </c>
      <c r="AC28" s="112">
        <v>1</v>
      </c>
      <c r="AD28" s="113">
        <v>0</v>
      </c>
      <c r="AF28" s="113">
        <v>0</v>
      </c>
      <c r="AG28" s="113">
        <v>0</v>
      </c>
      <c r="AH28" s="110">
        <v>0</v>
      </c>
    </row>
    <row r="29" spans="1:34" ht="18.75" x14ac:dyDescent="0.3">
      <c r="A29" s="124">
        <v>20</v>
      </c>
      <c r="B29" s="115" t="s">
        <v>180</v>
      </c>
      <c r="C29" s="106">
        <v>0</v>
      </c>
      <c r="D29" s="106">
        <v>0</v>
      </c>
      <c r="E29" s="106">
        <v>0</v>
      </c>
      <c r="F29" s="106">
        <v>150</v>
      </c>
      <c r="G29" s="106">
        <v>0</v>
      </c>
      <c r="H29" s="106">
        <v>50</v>
      </c>
      <c r="I29" s="106">
        <v>20</v>
      </c>
      <c r="J29" s="106">
        <v>500</v>
      </c>
      <c r="K29" s="106">
        <v>1552</v>
      </c>
      <c r="L29" s="106">
        <v>0</v>
      </c>
      <c r="M29" s="106">
        <v>0</v>
      </c>
      <c r="N29" s="106">
        <v>0</v>
      </c>
      <c r="O29" s="106">
        <v>100</v>
      </c>
      <c r="P29" s="106">
        <v>0</v>
      </c>
      <c r="Q29" s="106">
        <v>0</v>
      </c>
      <c r="R29" s="106">
        <v>0</v>
      </c>
      <c r="S29" s="106">
        <v>0</v>
      </c>
      <c r="T29" s="107">
        <v>2372</v>
      </c>
      <c r="U29" s="106">
        <v>0</v>
      </c>
      <c r="V29" s="107">
        <v>2372</v>
      </c>
      <c r="W29" s="108">
        <v>0</v>
      </c>
      <c r="X29" s="109">
        <v>0.99329983249581244</v>
      </c>
      <c r="Y29" s="110">
        <v>0</v>
      </c>
      <c r="Z29" s="110"/>
      <c r="AA29" s="111">
        <v>2388</v>
      </c>
      <c r="AB29" s="111">
        <v>0</v>
      </c>
      <c r="AC29" s="112">
        <v>0.99329983249581244</v>
      </c>
      <c r="AD29" s="113">
        <v>-16</v>
      </c>
      <c r="AF29" s="113">
        <v>0</v>
      </c>
      <c r="AG29" s="113">
        <v>0</v>
      </c>
      <c r="AH29" s="110">
        <v>0</v>
      </c>
    </row>
    <row r="30" spans="1:34" ht="18.75" x14ac:dyDescent="0.3">
      <c r="A30" s="124">
        <v>21</v>
      </c>
      <c r="B30" s="115" t="s">
        <v>181</v>
      </c>
      <c r="C30" s="106">
        <v>131</v>
      </c>
      <c r="D30" s="106">
        <v>300</v>
      </c>
      <c r="E30" s="106">
        <v>200</v>
      </c>
      <c r="F30" s="106">
        <v>145</v>
      </c>
      <c r="G30" s="106">
        <v>0</v>
      </c>
      <c r="H30" s="106">
        <v>0</v>
      </c>
      <c r="I30" s="106">
        <v>0</v>
      </c>
      <c r="J30" s="106">
        <v>3832</v>
      </c>
      <c r="K30" s="106">
        <v>0</v>
      </c>
      <c r="L30" s="106">
        <v>800</v>
      </c>
      <c r="M30" s="106">
        <v>0</v>
      </c>
      <c r="N30" s="106">
        <v>0</v>
      </c>
      <c r="O30" s="106">
        <v>1600</v>
      </c>
      <c r="P30" s="106">
        <v>0</v>
      </c>
      <c r="Q30" s="106">
        <v>0</v>
      </c>
      <c r="R30" s="106">
        <v>0</v>
      </c>
      <c r="S30" s="106">
        <v>9626</v>
      </c>
      <c r="T30" s="107">
        <v>16634</v>
      </c>
      <c r="U30" s="106">
        <v>0</v>
      </c>
      <c r="V30" s="107">
        <v>16634</v>
      </c>
      <c r="W30" s="108">
        <v>0</v>
      </c>
      <c r="X30" s="109">
        <v>1</v>
      </c>
      <c r="Y30" s="110">
        <v>0</v>
      </c>
      <c r="Z30" s="110"/>
      <c r="AA30" s="111">
        <v>16634</v>
      </c>
      <c r="AB30" s="111">
        <v>0</v>
      </c>
      <c r="AC30" s="112">
        <v>1</v>
      </c>
      <c r="AD30" s="113">
        <v>0</v>
      </c>
      <c r="AF30" s="113">
        <v>2615</v>
      </c>
      <c r="AG30" s="113">
        <v>2615</v>
      </c>
      <c r="AH30" s="110">
        <v>0</v>
      </c>
    </row>
    <row r="31" spans="1:34" ht="18.75" x14ac:dyDescent="0.3">
      <c r="A31" s="124">
        <v>22</v>
      </c>
      <c r="B31" s="115" t="s">
        <v>182</v>
      </c>
      <c r="C31" s="106">
        <v>92</v>
      </c>
      <c r="D31" s="106">
        <v>0</v>
      </c>
      <c r="E31" s="106">
        <v>0</v>
      </c>
      <c r="F31" s="106">
        <v>0</v>
      </c>
      <c r="G31" s="106">
        <v>0</v>
      </c>
      <c r="H31" s="106">
        <v>200</v>
      </c>
      <c r="I31" s="106">
        <v>218</v>
      </c>
      <c r="J31" s="106">
        <v>3833</v>
      </c>
      <c r="K31" s="106">
        <v>2345</v>
      </c>
      <c r="L31" s="106">
        <v>600</v>
      </c>
      <c r="M31" s="106">
        <v>0</v>
      </c>
      <c r="N31" s="106">
        <v>0</v>
      </c>
      <c r="O31" s="106">
        <v>1000</v>
      </c>
      <c r="P31" s="106">
        <v>0</v>
      </c>
      <c r="Q31" s="106">
        <v>0</v>
      </c>
      <c r="R31" s="106">
        <v>0</v>
      </c>
      <c r="S31" s="106">
        <v>2224</v>
      </c>
      <c r="T31" s="107">
        <v>10512</v>
      </c>
      <c r="U31" s="106">
        <v>0</v>
      </c>
      <c r="V31" s="107">
        <v>10512</v>
      </c>
      <c r="W31" s="108">
        <v>0</v>
      </c>
      <c r="X31" s="109">
        <v>0.99772209567198178</v>
      </c>
      <c r="Y31" s="110">
        <v>0</v>
      </c>
      <c r="Z31" s="110"/>
      <c r="AA31" s="111">
        <v>10536</v>
      </c>
      <c r="AB31" s="111">
        <v>0</v>
      </c>
      <c r="AC31" s="112">
        <v>0.99772209567198178</v>
      </c>
      <c r="AD31" s="113">
        <v>-24</v>
      </c>
      <c r="AF31" s="113">
        <v>0</v>
      </c>
      <c r="AG31" s="113">
        <v>0</v>
      </c>
      <c r="AH31" s="110">
        <v>0</v>
      </c>
    </row>
    <row r="32" spans="1:34" ht="18.75" x14ac:dyDescent="0.3">
      <c r="A32" s="124">
        <v>23</v>
      </c>
      <c r="B32" s="115" t="s">
        <v>183</v>
      </c>
      <c r="C32" s="106">
        <v>8</v>
      </c>
      <c r="D32" s="106">
        <v>0</v>
      </c>
      <c r="E32" s="106">
        <v>0</v>
      </c>
      <c r="F32" s="106">
        <v>0</v>
      </c>
      <c r="G32" s="106">
        <v>0</v>
      </c>
      <c r="H32" s="106">
        <v>9</v>
      </c>
      <c r="I32" s="106">
        <v>17</v>
      </c>
      <c r="J32" s="106">
        <v>31</v>
      </c>
      <c r="K32" s="106">
        <v>3502</v>
      </c>
      <c r="L32" s="106">
        <v>0</v>
      </c>
      <c r="M32" s="106">
        <v>0</v>
      </c>
      <c r="N32" s="106">
        <v>0</v>
      </c>
      <c r="O32" s="106">
        <v>44</v>
      </c>
      <c r="P32" s="106">
        <v>0</v>
      </c>
      <c r="Q32" s="106">
        <v>0</v>
      </c>
      <c r="R32" s="106">
        <v>0</v>
      </c>
      <c r="S32" s="106">
        <v>0</v>
      </c>
      <c r="T32" s="107">
        <v>3611</v>
      </c>
      <c r="U32" s="106">
        <v>0</v>
      </c>
      <c r="V32" s="107">
        <v>3611</v>
      </c>
      <c r="W32" s="108">
        <v>0</v>
      </c>
      <c r="X32" s="109">
        <v>0.99012887304633945</v>
      </c>
      <c r="Y32" s="110">
        <v>0</v>
      </c>
      <c r="Z32" s="110"/>
      <c r="AA32" s="111">
        <v>3647</v>
      </c>
      <c r="AB32" s="111">
        <v>0</v>
      </c>
      <c r="AC32" s="112">
        <v>0.99012887304633945</v>
      </c>
      <c r="AD32" s="113">
        <v>-36</v>
      </c>
      <c r="AF32" s="113">
        <v>0</v>
      </c>
      <c r="AG32" s="113">
        <v>0</v>
      </c>
      <c r="AH32" s="110">
        <v>0</v>
      </c>
    </row>
    <row r="33" spans="1:34" ht="18.75" x14ac:dyDescent="0.3">
      <c r="A33" s="124">
        <v>24</v>
      </c>
      <c r="B33" s="115" t="s">
        <v>184</v>
      </c>
      <c r="C33" s="106">
        <v>0</v>
      </c>
      <c r="D33" s="106">
        <v>0</v>
      </c>
      <c r="E33" s="106">
        <v>0</v>
      </c>
      <c r="F33" s="106">
        <v>4</v>
      </c>
      <c r="G33" s="106">
        <v>0</v>
      </c>
      <c r="H33" s="106">
        <v>50</v>
      </c>
      <c r="I33" s="106">
        <v>50</v>
      </c>
      <c r="J33" s="106">
        <v>414</v>
      </c>
      <c r="K33" s="106">
        <v>490</v>
      </c>
      <c r="L33" s="106">
        <v>0</v>
      </c>
      <c r="M33" s="106">
        <v>0</v>
      </c>
      <c r="N33" s="106">
        <v>0</v>
      </c>
      <c r="O33" s="106">
        <v>205</v>
      </c>
      <c r="P33" s="106">
        <v>0</v>
      </c>
      <c r="Q33" s="106">
        <v>0</v>
      </c>
      <c r="R33" s="106">
        <v>0</v>
      </c>
      <c r="S33" s="106">
        <v>2935</v>
      </c>
      <c r="T33" s="107">
        <v>4148</v>
      </c>
      <c r="U33" s="106">
        <v>0</v>
      </c>
      <c r="V33" s="107">
        <v>4148</v>
      </c>
      <c r="W33" s="108">
        <v>0</v>
      </c>
      <c r="X33" s="109">
        <v>0.99879605104743563</v>
      </c>
      <c r="Y33" s="110">
        <v>0</v>
      </c>
      <c r="Z33" s="110"/>
      <c r="AA33" s="111">
        <v>4153</v>
      </c>
      <c r="AB33" s="111">
        <v>0</v>
      </c>
      <c r="AC33" s="112">
        <v>0.99879605104743563</v>
      </c>
      <c r="AD33" s="113">
        <v>-5</v>
      </c>
      <c r="AF33" s="113">
        <v>0</v>
      </c>
      <c r="AG33" s="113">
        <v>0</v>
      </c>
      <c r="AH33" s="110">
        <v>0</v>
      </c>
    </row>
    <row r="34" spans="1:34" ht="18.75" x14ac:dyDescent="0.3">
      <c r="A34" s="124">
        <v>25</v>
      </c>
      <c r="B34" s="115" t="s">
        <v>185</v>
      </c>
      <c r="C34" s="106">
        <v>9</v>
      </c>
      <c r="D34" s="106">
        <v>0</v>
      </c>
      <c r="E34" s="106">
        <v>0</v>
      </c>
      <c r="F34" s="106">
        <v>22</v>
      </c>
      <c r="G34" s="106">
        <v>0</v>
      </c>
      <c r="H34" s="106">
        <v>0</v>
      </c>
      <c r="I34" s="106">
        <v>0</v>
      </c>
      <c r="J34" s="106">
        <v>520</v>
      </c>
      <c r="K34" s="106">
        <v>7643</v>
      </c>
      <c r="L34" s="106">
        <v>125</v>
      </c>
      <c r="M34" s="106">
        <v>0</v>
      </c>
      <c r="N34" s="106">
        <v>0</v>
      </c>
      <c r="O34" s="106">
        <v>0</v>
      </c>
      <c r="P34" s="106">
        <v>0</v>
      </c>
      <c r="Q34" s="106">
        <v>0</v>
      </c>
      <c r="R34" s="106">
        <v>0</v>
      </c>
      <c r="S34" s="106">
        <v>0</v>
      </c>
      <c r="T34" s="107">
        <v>8319</v>
      </c>
      <c r="U34" s="106">
        <v>0</v>
      </c>
      <c r="V34" s="107">
        <v>8319</v>
      </c>
      <c r="W34" s="108">
        <v>0</v>
      </c>
      <c r="X34" s="109">
        <v>0.99059299833293646</v>
      </c>
      <c r="Y34" s="110">
        <v>0</v>
      </c>
      <c r="Z34" s="110"/>
      <c r="AA34" s="111">
        <v>8398</v>
      </c>
      <c r="AB34" s="111">
        <v>0</v>
      </c>
      <c r="AC34" s="112">
        <v>0.99059299833293646</v>
      </c>
      <c r="AD34" s="113">
        <v>-79</v>
      </c>
      <c r="AF34" s="113">
        <v>0</v>
      </c>
      <c r="AG34" s="113">
        <v>0</v>
      </c>
      <c r="AH34" s="110">
        <v>0</v>
      </c>
    </row>
    <row r="35" spans="1:34" ht="18.75" x14ac:dyDescent="0.3">
      <c r="A35" s="124">
        <v>26</v>
      </c>
      <c r="B35" s="115" t="s">
        <v>186</v>
      </c>
      <c r="C35" s="106">
        <v>9</v>
      </c>
      <c r="D35" s="106">
        <v>0</v>
      </c>
      <c r="E35" s="106">
        <v>0</v>
      </c>
      <c r="F35" s="106">
        <v>12</v>
      </c>
      <c r="G35" s="106">
        <v>0</v>
      </c>
      <c r="H35" s="106">
        <v>30</v>
      </c>
      <c r="I35" s="106">
        <v>169</v>
      </c>
      <c r="J35" s="106">
        <v>10404</v>
      </c>
      <c r="K35" s="120">
        <v>14740</v>
      </c>
      <c r="L35" s="106">
        <v>1588</v>
      </c>
      <c r="M35" s="106">
        <v>0</v>
      </c>
      <c r="N35" s="106">
        <v>0</v>
      </c>
      <c r="O35" s="106">
        <v>758</v>
      </c>
      <c r="P35" s="106">
        <v>0</v>
      </c>
      <c r="Q35" s="106">
        <v>0</v>
      </c>
      <c r="R35" s="106">
        <v>0</v>
      </c>
      <c r="S35" s="106">
        <v>0</v>
      </c>
      <c r="T35" s="107">
        <v>27710</v>
      </c>
      <c r="U35" s="106">
        <v>0</v>
      </c>
      <c r="V35" s="107">
        <v>27710</v>
      </c>
      <c r="W35" s="108">
        <v>0</v>
      </c>
      <c r="X35" s="109">
        <v>0.99450884685784013</v>
      </c>
      <c r="Y35" s="110">
        <v>0</v>
      </c>
      <c r="Z35" s="110"/>
      <c r="AA35" s="111">
        <v>27863</v>
      </c>
      <c r="AB35" s="111">
        <v>0</v>
      </c>
      <c r="AC35" s="112">
        <v>0.99450884685784013</v>
      </c>
      <c r="AD35" s="113">
        <v>-153</v>
      </c>
      <c r="AF35" s="113">
        <v>3</v>
      </c>
      <c r="AG35" s="113">
        <v>3</v>
      </c>
      <c r="AH35" s="110">
        <v>0</v>
      </c>
    </row>
    <row r="36" spans="1:34" ht="18.75" x14ac:dyDescent="0.3">
      <c r="A36" s="124">
        <v>27</v>
      </c>
      <c r="B36" s="115" t="s">
        <v>187</v>
      </c>
      <c r="C36" s="106">
        <v>10</v>
      </c>
      <c r="D36" s="106">
        <v>0</v>
      </c>
      <c r="E36" s="106">
        <v>0</v>
      </c>
      <c r="F36" s="106">
        <v>0</v>
      </c>
      <c r="G36" s="106">
        <v>0</v>
      </c>
      <c r="H36" s="106">
        <v>20</v>
      </c>
      <c r="I36" s="106">
        <v>20</v>
      </c>
      <c r="J36" s="106">
        <v>3088</v>
      </c>
      <c r="K36" s="106">
        <v>7313</v>
      </c>
      <c r="L36" s="106">
        <v>100</v>
      </c>
      <c r="M36" s="106">
        <v>0</v>
      </c>
      <c r="N36" s="106">
        <v>0</v>
      </c>
      <c r="O36" s="106">
        <v>50</v>
      </c>
      <c r="P36" s="106">
        <v>0</v>
      </c>
      <c r="Q36" s="106">
        <v>0</v>
      </c>
      <c r="R36" s="106">
        <v>0</v>
      </c>
      <c r="S36" s="106">
        <v>0</v>
      </c>
      <c r="T36" s="107">
        <v>10601</v>
      </c>
      <c r="U36" s="106">
        <v>0</v>
      </c>
      <c r="V36" s="107">
        <v>10601</v>
      </c>
      <c r="W36" s="108">
        <v>0</v>
      </c>
      <c r="X36" s="109">
        <v>0.99288189566357588</v>
      </c>
      <c r="Y36" s="110">
        <v>0</v>
      </c>
      <c r="Z36" s="110"/>
      <c r="AA36" s="111">
        <v>10677</v>
      </c>
      <c r="AB36" s="111">
        <v>0</v>
      </c>
      <c r="AC36" s="112">
        <v>0.99288189566357588</v>
      </c>
      <c r="AD36" s="113">
        <v>-76</v>
      </c>
      <c r="AF36" s="113">
        <v>0</v>
      </c>
      <c r="AG36" s="113">
        <v>0</v>
      </c>
      <c r="AH36" s="110">
        <v>0</v>
      </c>
    </row>
    <row r="37" spans="1:34" ht="18.75" x14ac:dyDescent="0.3">
      <c r="A37" s="124">
        <v>28</v>
      </c>
      <c r="B37" s="115" t="s">
        <v>188</v>
      </c>
      <c r="C37" s="106">
        <v>0</v>
      </c>
      <c r="D37" s="106">
        <v>0</v>
      </c>
      <c r="E37" s="106">
        <v>192</v>
      </c>
      <c r="F37" s="106">
        <v>83</v>
      </c>
      <c r="G37" s="106">
        <v>0</v>
      </c>
      <c r="H37" s="106">
        <v>20</v>
      </c>
      <c r="I37" s="106">
        <v>0</v>
      </c>
      <c r="J37" s="106">
        <v>599</v>
      </c>
      <c r="K37" s="120">
        <v>18481</v>
      </c>
      <c r="L37" s="106">
        <v>605</v>
      </c>
      <c r="M37" s="106">
        <v>0</v>
      </c>
      <c r="N37" s="106">
        <v>0</v>
      </c>
      <c r="O37" s="106">
        <v>980</v>
      </c>
      <c r="P37" s="106">
        <v>0</v>
      </c>
      <c r="Q37" s="106">
        <v>0</v>
      </c>
      <c r="R37" s="106">
        <v>0</v>
      </c>
      <c r="S37" s="106">
        <v>0</v>
      </c>
      <c r="T37" s="107">
        <v>20960</v>
      </c>
      <c r="U37" s="106">
        <v>0</v>
      </c>
      <c r="V37" s="107">
        <v>20960</v>
      </c>
      <c r="W37" s="108">
        <v>0</v>
      </c>
      <c r="X37" s="109">
        <v>0.99096969410429769</v>
      </c>
      <c r="Y37" s="110">
        <v>0</v>
      </c>
      <c r="Z37" s="110"/>
      <c r="AA37" s="111">
        <v>21151</v>
      </c>
      <c r="AB37" s="111">
        <v>0</v>
      </c>
      <c r="AC37" s="112">
        <v>0.99096969410429769</v>
      </c>
      <c r="AD37" s="113">
        <v>-191</v>
      </c>
      <c r="AF37" s="113">
        <v>2053</v>
      </c>
      <c r="AG37" s="113">
        <v>2053</v>
      </c>
      <c r="AH37" s="110">
        <v>0</v>
      </c>
    </row>
    <row r="38" spans="1:34" ht="18.75" x14ac:dyDescent="0.3">
      <c r="A38" s="124">
        <v>29</v>
      </c>
      <c r="B38" s="115" t="s">
        <v>189</v>
      </c>
      <c r="C38" s="106">
        <v>0</v>
      </c>
      <c r="D38" s="106">
        <v>0</v>
      </c>
      <c r="E38" s="106">
        <v>0</v>
      </c>
      <c r="F38" s="106">
        <v>0</v>
      </c>
      <c r="G38" s="106">
        <v>0</v>
      </c>
      <c r="H38" s="106">
        <v>0</v>
      </c>
      <c r="I38" s="106">
        <v>0</v>
      </c>
      <c r="J38" s="106">
        <v>1068</v>
      </c>
      <c r="K38" s="106">
        <v>0</v>
      </c>
      <c r="L38" s="106">
        <v>0</v>
      </c>
      <c r="M38" s="106">
        <v>0</v>
      </c>
      <c r="N38" s="106">
        <v>0</v>
      </c>
      <c r="O38" s="106">
        <v>0</v>
      </c>
      <c r="P38" s="106">
        <v>0</v>
      </c>
      <c r="Q38" s="106">
        <v>0</v>
      </c>
      <c r="R38" s="106">
        <v>0</v>
      </c>
      <c r="S38" s="106">
        <v>3633</v>
      </c>
      <c r="T38" s="107">
        <v>4701</v>
      </c>
      <c r="U38" s="106">
        <v>0</v>
      </c>
      <c r="V38" s="107">
        <v>4701</v>
      </c>
      <c r="W38" s="108">
        <v>0</v>
      </c>
      <c r="X38" s="109">
        <v>1</v>
      </c>
      <c r="Y38" s="110">
        <v>0</v>
      </c>
      <c r="Z38" s="110"/>
      <c r="AA38" s="111">
        <v>4701</v>
      </c>
      <c r="AB38" s="111">
        <v>0</v>
      </c>
      <c r="AC38" s="112">
        <v>1</v>
      </c>
      <c r="AD38" s="113">
        <v>0</v>
      </c>
      <c r="AF38" s="113">
        <v>0</v>
      </c>
      <c r="AG38" s="113">
        <v>0</v>
      </c>
      <c r="AH38" s="110">
        <v>0</v>
      </c>
    </row>
    <row r="39" spans="1:34" ht="18.75" x14ac:dyDescent="0.3">
      <c r="A39" s="124">
        <v>30</v>
      </c>
      <c r="B39" s="115" t="s">
        <v>190</v>
      </c>
      <c r="C39" s="106">
        <v>36</v>
      </c>
      <c r="D39" s="106">
        <v>0</v>
      </c>
      <c r="E39" s="106">
        <v>54</v>
      </c>
      <c r="F39" s="106">
        <v>0</v>
      </c>
      <c r="G39" s="106">
        <v>0</v>
      </c>
      <c r="H39" s="106">
        <v>30</v>
      </c>
      <c r="I39" s="106">
        <v>0</v>
      </c>
      <c r="J39" s="106">
        <v>1150</v>
      </c>
      <c r="K39" s="106">
        <v>5400</v>
      </c>
      <c r="L39" s="106">
        <v>0</v>
      </c>
      <c r="M39" s="106">
        <v>0</v>
      </c>
      <c r="N39" s="106">
        <v>0</v>
      </c>
      <c r="O39" s="106">
        <v>312</v>
      </c>
      <c r="P39" s="106">
        <v>0</v>
      </c>
      <c r="Q39" s="106">
        <v>0</v>
      </c>
      <c r="R39" s="106">
        <v>0</v>
      </c>
      <c r="S39" s="106">
        <v>0</v>
      </c>
      <c r="T39" s="107">
        <v>6982</v>
      </c>
      <c r="U39" s="106">
        <v>0</v>
      </c>
      <c r="V39" s="107">
        <v>6982</v>
      </c>
      <c r="W39" s="108">
        <v>0</v>
      </c>
      <c r="X39" s="109">
        <v>0.99204319408922992</v>
      </c>
      <c r="Y39" s="110">
        <v>0</v>
      </c>
      <c r="Z39" s="110"/>
      <c r="AA39" s="111">
        <v>7038</v>
      </c>
      <c r="AB39" s="111">
        <v>0</v>
      </c>
      <c r="AC39" s="112">
        <v>0.99204319408922992</v>
      </c>
      <c r="AD39" s="113">
        <v>-56</v>
      </c>
      <c r="AF39" s="113">
        <v>0</v>
      </c>
      <c r="AG39" s="113">
        <v>0</v>
      </c>
      <c r="AH39" s="110">
        <v>0</v>
      </c>
    </row>
    <row r="40" spans="1:34" ht="18.75" x14ac:dyDescent="0.3">
      <c r="A40" s="124">
        <v>31</v>
      </c>
      <c r="B40" s="115" t="s">
        <v>191</v>
      </c>
      <c r="C40" s="106">
        <v>0</v>
      </c>
      <c r="D40" s="106">
        <v>0</v>
      </c>
      <c r="E40" s="106">
        <v>0</v>
      </c>
      <c r="F40" s="106">
        <v>0</v>
      </c>
      <c r="G40" s="106">
        <v>0</v>
      </c>
      <c r="H40" s="106">
        <v>0</v>
      </c>
      <c r="I40" s="106">
        <v>0</v>
      </c>
      <c r="J40" s="106">
        <v>12490</v>
      </c>
      <c r="K40" s="106">
        <v>13384</v>
      </c>
      <c r="L40" s="106">
        <v>0</v>
      </c>
      <c r="M40" s="106">
        <v>0</v>
      </c>
      <c r="N40" s="106">
        <v>0</v>
      </c>
      <c r="O40" s="106">
        <v>0</v>
      </c>
      <c r="P40" s="106">
        <v>0</v>
      </c>
      <c r="Q40" s="106">
        <v>0</v>
      </c>
      <c r="R40" s="106">
        <v>0</v>
      </c>
      <c r="S40" s="106">
        <v>5209</v>
      </c>
      <c r="T40" s="107">
        <v>31083</v>
      </c>
      <c r="U40" s="106">
        <v>0</v>
      </c>
      <c r="V40" s="107">
        <v>31083</v>
      </c>
      <c r="W40" s="108">
        <v>0</v>
      </c>
      <c r="X40" s="109">
        <v>0.99554801101787205</v>
      </c>
      <c r="Y40" s="110">
        <v>0</v>
      </c>
      <c r="Z40" s="110"/>
      <c r="AA40" s="111">
        <v>31222</v>
      </c>
      <c r="AB40" s="111">
        <v>0</v>
      </c>
      <c r="AC40" s="112">
        <v>0.99554801101787205</v>
      </c>
      <c r="AD40" s="113">
        <v>-139</v>
      </c>
      <c r="AF40" s="113">
        <v>0</v>
      </c>
      <c r="AG40" s="113">
        <v>0</v>
      </c>
      <c r="AH40" s="110">
        <v>0</v>
      </c>
    </row>
    <row r="41" spans="1:34" ht="18.75" x14ac:dyDescent="0.3">
      <c r="A41" s="124">
        <v>32</v>
      </c>
      <c r="B41" s="115" t="s">
        <v>192</v>
      </c>
      <c r="C41" s="106">
        <v>0</v>
      </c>
      <c r="D41" s="106">
        <v>0</v>
      </c>
      <c r="E41" s="106">
        <v>0</v>
      </c>
      <c r="F41" s="106">
        <v>15</v>
      </c>
      <c r="G41" s="106">
        <v>0</v>
      </c>
      <c r="H41" s="106">
        <v>0</v>
      </c>
      <c r="I41" s="106">
        <v>0</v>
      </c>
      <c r="J41" s="106">
        <v>210</v>
      </c>
      <c r="K41" s="106">
        <v>4189</v>
      </c>
      <c r="L41" s="106">
        <v>0</v>
      </c>
      <c r="M41" s="106">
        <v>0</v>
      </c>
      <c r="N41" s="106">
        <v>0</v>
      </c>
      <c r="O41" s="106">
        <v>10</v>
      </c>
      <c r="P41" s="106">
        <v>0</v>
      </c>
      <c r="Q41" s="106">
        <v>0</v>
      </c>
      <c r="R41" s="106">
        <v>0</v>
      </c>
      <c r="S41" s="106">
        <v>0</v>
      </c>
      <c r="T41" s="107">
        <v>4424</v>
      </c>
      <c r="U41" s="106">
        <v>0</v>
      </c>
      <c r="V41" s="107">
        <v>4424</v>
      </c>
      <c r="W41" s="108">
        <v>0</v>
      </c>
      <c r="X41" s="109">
        <v>0.99037385269755984</v>
      </c>
      <c r="Y41" s="110">
        <v>0</v>
      </c>
      <c r="Z41" s="110"/>
      <c r="AA41" s="111">
        <v>4467</v>
      </c>
      <c r="AB41" s="111">
        <v>0</v>
      </c>
      <c r="AC41" s="112">
        <v>0.99037385269755984</v>
      </c>
      <c r="AD41" s="113">
        <v>-43</v>
      </c>
      <c r="AF41" s="113">
        <v>0</v>
      </c>
      <c r="AG41" s="113">
        <v>0</v>
      </c>
      <c r="AH41" s="110">
        <v>0</v>
      </c>
    </row>
    <row r="42" spans="1:34" ht="33" x14ac:dyDescent="0.3">
      <c r="A42" s="124">
        <v>33</v>
      </c>
      <c r="B42" s="115" t="s">
        <v>193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  <c r="J42" s="106">
        <v>2040</v>
      </c>
      <c r="K42" s="106">
        <v>109</v>
      </c>
      <c r="L42" s="106">
        <v>0</v>
      </c>
      <c r="M42" s="106">
        <v>0</v>
      </c>
      <c r="N42" s="106">
        <v>0</v>
      </c>
      <c r="O42" s="106">
        <v>0</v>
      </c>
      <c r="P42" s="106">
        <v>0</v>
      </c>
      <c r="Q42" s="106">
        <v>0</v>
      </c>
      <c r="R42" s="106">
        <v>0</v>
      </c>
      <c r="S42" s="106">
        <v>77472</v>
      </c>
      <c r="T42" s="107">
        <v>79621</v>
      </c>
      <c r="U42" s="106">
        <v>0</v>
      </c>
      <c r="V42" s="107">
        <v>79621</v>
      </c>
      <c r="W42" s="108">
        <v>0</v>
      </c>
      <c r="X42" s="109">
        <v>0.99998744065710488</v>
      </c>
      <c r="Y42" s="110">
        <v>0</v>
      </c>
      <c r="Z42" s="110"/>
      <c r="AA42" s="111">
        <v>79622</v>
      </c>
      <c r="AB42" s="111">
        <v>0</v>
      </c>
      <c r="AC42" s="112">
        <v>0.99998744065710488</v>
      </c>
      <c r="AD42" s="113">
        <v>-1</v>
      </c>
      <c r="AF42" s="113">
        <v>0</v>
      </c>
      <c r="AG42" s="113">
        <v>0</v>
      </c>
      <c r="AH42" s="110">
        <v>0</v>
      </c>
    </row>
    <row r="43" spans="1:34" ht="42.75" customHeight="1" x14ac:dyDescent="0.3">
      <c r="A43" s="124">
        <v>34</v>
      </c>
      <c r="B43" s="115" t="s">
        <v>194</v>
      </c>
      <c r="C43" s="106">
        <v>0</v>
      </c>
      <c r="D43" s="106">
        <v>4759</v>
      </c>
      <c r="E43" s="106">
        <v>0</v>
      </c>
      <c r="F43" s="106">
        <v>0</v>
      </c>
      <c r="G43" s="106">
        <v>0</v>
      </c>
      <c r="H43" s="106">
        <v>0</v>
      </c>
      <c r="I43" s="106">
        <v>0</v>
      </c>
      <c r="J43" s="106">
        <v>0</v>
      </c>
      <c r="K43" s="106">
        <v>0</v>
      </c>
      <c r="L43" s="106">
        <v>0</v>
      </c>
      <c r="M43" s="106">
        <v>0</v>
      </c>
      <c r="N43" s="106">
        <v>0</v>
      </c>
      <c r="O43" s="106">
        <v>0</v>
      </c>
      <c r="P43" s="106">
        <v>0</v>
      </c>
      <c r="Q43" s="106">
        <v>0</v>
      </c>
      <c r="R43" s="106">
        <v>0</v>
      </c>
      <c r="S43" s="106">
        <v>0</v>
      </c>
      <c r="T43" s="107">
        <v>4759</v>
      </c>
      <c r="U43" s="106">
        <v>0</v>
      </c>
      <c r="V43" s="107">
        <v>4759</v>
      </c>
      <c r="W43" s="108">
        <v>0</v>
      </c>
      <c r="X43" s="109">
        <v>1</v>
      </c>
      <c r="Y43" s="110">
        <v>0</v>
      </c>
      <c r="Z43" s="110"/>
      <c r="AA43" s="111">
        <v>4759</v>
      </c>
      <c r="AB43" s="111">
        <v>0</v>
      </c>
      <c r="AC43" s="112">
        <v>1</v>
      </c>
      <c r="AD43" s="113">
        <v>0</v>
      </c>
      <c r="AF43" s="113">
        <v>915</v>
      </c>
      <c r="AG43" s="113">
        <v>915</v>
      </c>
      <c r="AH43" s="110">
        <v>0</v>
      </c>
    </row>
    <row r="44" spans="1:34" ht="34.5" customHeight="1" x14ac:dyDescent="0.3">
      <c r="A44" s="124">
        <v>35</v>
      </c>
      <c r="B44" s="115" t="s">
        <v>195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0</v>
      </c>
      <c r="I44" s="106">
        <v>0</v>
      </c>
      <c r="J44" s="106">
        <v>0</v>
      </c>
      <c r="K44" s="106">
        <v>0</v>
      </c>
      <c r="L44" s="106">
        <v>0</v>
      </c>
      <c r="M44" s="106">
        <v>0</v>
      </c>
      <c r="N44" s="106">
        <v>0</v>
      </c>
      <c r="O44" s="106">
        <v>0</v>
      </c>
      <c r="P44" s="106">
        <v>0</v>
      </c>
      <c r="Q44" s="106">
        <v>0</v>
      </c>
      <c r="R44" s="106">
        <v>0</v>
      </c>
      <c r="S44" s="106">
        <v>0</v>
      </c>
      <c r="T44" s="107">
        <v>0</v>
      </c>
      <c r="U44" s="106">
        <v>0</v>
      </c>
      <c r="V44" s="107">
        <v>0</v>
      </c>
      <c r="W44" s="108">
        <v>0</v>
      </c>
      <c r="X44" s="109"/>
      <c r="Y44" s="110">
        <v>0</v>
      </c>
      <c r="Z44" s="110"/>
      <c r="AA44" s="111">
        <v>0</v>
      </c>
      <c r="AB44" s="111">
        <v>0</v>
      </c>
      <c r="AC44" s="112"/>
      <c r="AD44" s="113">
        <v>0</v>
      </c>
      <c r="AF44" s="113">
        <v>0</v>
      </c>
      <c r="AG44" s="113">
        <v>0</v>
      </c>
      <c r="AH44" s="110">
        <v>0</v>
      </c>
    </row>
    <row r="45" spans="1:34" ht="34.5" customHeight="1" x14ac:dyDescent="0.3">
      <c r="A45" s="124">
        <v>36</v>
      </c>
      <c r="B45" s="115" t="s">
        <v>196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0</v>
      </c>
      <c r="I45" s="106">
        <v>0</v>
      </c>
      <c r="J45" s="106">
        <v>0</v>
      </c>
      <c r="K45" s="106">
        <v>0</v>
      </c>
      <c r="L45" s="106">
        <v>0</v>
      </c>
      <c r="M45" s="106">
        <v>0</v>
      </c>
      <c r="N45" s="106">
        <v>0</v>
      </c>
      <c r="O45" s="106">
        <v>0</v>
      </c>
      <c r="P45" s="106">
        <v>0</v>
      </c>
      <c r="Q45" s="106">
        <v>0</v>
      </c>
      <c r="R45" s="106">
        <v>0</v>
      </c>
      <c r="S45" s="106">
        <v>0</v>
      </c>
      <c r="T45" s="107">
        <v>0</v>
      </c>
      <c r="U45" s="106">
        <v>0</v>
      </c>
      <c r="V45" s="107">
        <v>0</v>
      </c>
      <c r="W45" s="108">
        <v>0</v>
      </c>
      <c r="X45" s="109"/>
      <c r="Y45" s="110">
        <v>0</v>
      </c>
      <c r="Z45" s="110"/>
      <c r="AA45" s="111">
        <v>0</v>
      </c>
      <c r="AB45" s="111">
        <v>0</v>
      </c>
      <c r="AC45" s="112"/>
      <c r="AD45" s="113">
        <v>0</v>
      </c>
      <c r="AF45" s="113">
        <v>0</v>
      </c>
      <c r="AG45" s="113">
        <v>0</v>
      </c>
      <c r="AH45" s="110">
        <v>0</v>
      </c>
    </row>
    <row r="46" spans="1:34" ht="34.5" customHeight="1" x14ac:dyDescent="0.3">
      <c r="A46" s="124">
        <v>37</v>
      </c>
      <c r="B46" s="115" t="s">
        <v>197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  <c r="J46" s="106">
        <v>0</v>
      </c>
      <c r="K46" s="106">
        <v>0</v>
      </c>
      <c r="L46" s="106">
        <v>0</v>
      </c>
      <c r="M46" s="106">
        <v>0</v>
      </c>
      <c r="N46" s="106">
        <v>0</v>
      </c>
      <c r="O46" s="106">
        <v>0</v>
      </c>
      <c r="P46" s="106">
        <v>0</v>
      </c>
      <c r="Q46" s="106">
        <v>0</v>
      </c>
      <c r="R46" s="106">
        <v>0</v>
      </c>
      <c r="S46" s="106">
        <v>0</v>
      </c>
      <c r="T46" s="107">
        <v>0</v>
      </c>
      <c r="U46" s="106">
        <v>0</v>
      </c>
      <c r="V46" s="107">
        <v>0</v>
      </c>
      <c r="W46" s="108">
        <v>0</v>
      </c>
      <c r="X46" s="109"/>
      <c r="Y46" s="110">
        <v>0</v>
      </c>
      <c r="Z46" s="110"/>
      <c r="AA46" s="111">
        <v>0</v>
      </c>
      <c r="AB46" s="111">
        <v>0</v>
      </c>
      <c r="AC46" s="112"/>
      <c r="AD46" s="113">
        <v>0</v>
      </c>
      <c r="AF46" s="113">
        <v>0</v>
      </c>
      <c r="AG46" s="113">
        <v>0</v>
      </c>
      <c r="AH46" s="110">
        <v>0</v>
      </c>
    </row>
    <row r="47" spans="1:34" ht="34.5" customHeight="1" x14ac:dyDescent="0.3">
      <c r="A47" s="124">
        <v>38</v>
      </c>
      <c r="B47" s="115" t="s">
        <v>198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  <c r="J47" s="106">
        <v>0</v>
      </c>
      <c r="K47" s="106">
        <v>0</v>
      </c>
      <c r="L47" s="106">
        <v>0</v>
      </c>
      <c r="M47" s="106">
        <v>0</v>
      </c>
      <c r="N47" s="106">
        <v>0</v>
      </c>
      <c r="O47" s="106">
        <v>0</v>
      </c>
      <c r="P47" s="106">
        <v>0</v>
      </c>
      <c r="Q47" s="106">
        <v>0</v>
      </c>
      <c r="R47" s="106">
        <v>0</v>
      </c>
      <c r="S47" s="106">
        <v>0</v>
      </c>
      <c r="T47" s="107">
        <v>0</v>
      </c>
      <c r="U47" s="106">
        <v>0</v>
      </c>
      <c r="V47" s="107">
        <v>0</v>
      </c>
      <c r="W47" s="108">
        <v>0</v>
      </c>
      <c r="X47" s="109"/>
      <c r="Y47" s="110">
        <v>0</v>
      </c>
      <c r="Z47" s="110"/>
      <c r="AA47" s="111">
        <v>0</v>
      </c>
      <c r="AB47" s="111">
        <v>0</v>
      </c>
      <c r="AC47" s="112"/>
      <c r="AD47" s="113">
        <v>0</v>
      </c>
      <c r="AF47" s="113">
        <v>0</v>
      </c>
      <c r="AG47" s="113">
        <v>0</v>
      </c>
      <c r="AH47" s="110">
        <v>0</v>
      </c>
    </row>
    <row r="48" spans="1:34" ht="34.5" customHeight="1" x14ac:dyDescent="0.3">
      <c r="A48" s="124">
        <v>39</v>
      </c>
      <c r="B48" s="115" t="s">
        <v>199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  <c r="J48" s="106">
        <v>0</v>
      </c>
      <c r="K48" s="106">
        <v>0</v>
      </c>
      <c r="L48" s="106">
        <v>0</v>
      </c>
      <c r="M48" s="106">
        <v>0</v>
      </c>
      <c r="N48" s="106">
        <v>0</v>
      </c>
      <c r="O48" s="106">
        <v>0</v>
      </c>
      <c r="P48" s="106">
        <v>0</v>
      </c>
      <c r="Q48" s="106">
        <v>0</v>
      </c>
      <c r="R48" s="106">
        <v>0</v>
      </c>
      <c r="S48" s="106">
        <v>0</v>
      </c>
      <c r="T48" s="107">
        <v>0</v>
      </c>
      <c r="U48" s="106">
        <v>0</v>
      </c>
      <c r="V48" s="107">
        <v>0</v>
      </c>
      <c r="W48" s="108">
        <v>0</v>
      </c>
      <c r="X48" s="109"/>
      <c r="Y48" s="110">
        <v>0</v>
      </c>
      <c r="Z48" s="110"/>
      <c r="AA48" s="111">
        <v>0</v>
      </c>
      <c r="AB48" s="111">
        <v>0</v>
      </c>
      <c r="AC48" s="112"/>
      <c r="AD48" s="113">
        <v>0</v>
      </c>
      <c r="AF48" s="113">
        <v>0</v>
      </c>
      <c r="AG48" s="113">
        <v>0</v>
      </c>
      <c r="AH48" s="110">
        <v>0</v>
      </c>
    </row>
    <row r="49" spans="1:34" ht="49.5" x14ac:dyDescent="0.25">
      <c r="A49" s="116"/>
      <c r="B49" s="117" t="s">
        <v>200</v>
      </c>
      <c r="C49" s="118">
        <v>677</v>
      </c>
      <c r="D49" s="118">
        <v>5059</v>
      </c>
      <c r="E49" s="118">
        <v>466</v>
      </c>
      <c r="F49" s="118">
        <v>641</v>
      </c>
      <c r="G49" s="118">
        <v>0</v>
      </c>
      <c r="H49" s="118">
        <v>519</v>
      </c>
      <c r="I49" s="118">
        <v>556</v>
      </c>
      <c r="J49" s="118">
        <v>53060</v>
      </c>
      <c r="K49" s="118">
        <v>106905</v>
      </c>
      <c r="L49" s="118">
        <v>4088</v>
      </c>
      <c r="M49" s="118">
        <v>15</v>
      </c>
      <c r="N49" s="118">
        <v>0</v>
      </c>
      <c r="O49" s="118">
        <v>6776</v>
      </c>
      <c r="P49" s="118">
        <v>50</v>
      </c>
      <c r="Q49" s="118">
        <v>0</v>
      </c>
      <c r="R49" s="118">
        <v>0</v>
      </c>
      <c r="S49" s="118">
        <v>105879</v>
      </c>
      <c r="T49" s="118">
        <v>284691</v>
      </c>
      <c r="U49" s="118">
        <v>0</v>
      </c>
      <c r="V49" s="118">
        <v>284691</v>
      </c>
      <c r="W49" s="118">
        <v>0</v>
      </c>
      <c r="X49" s="118">
        <v>19.900719381731591</v>
      </c>
      <c r="Y49" s="118">
        <v>0</v>
      </c>
      <c r="Z49" s="118">
        <v>0</v>
      </c>
      <c r="AA49" s="118">
        <v>285798</v>
      </c>
      <c r="AB49" s="118">
        <v>0</v>
      </c>
      <c r="AC49" s="119">
        <v>0.99612663489597553</v>
      </c>
      <c r="AD49" s="118">
        <v>-1107</v>
      </c>
      <c r="AE49" s="118"/>
      <c r="AF49" s="118">
        <v>5586</v>
      </c>
      <c r="AG49" s="118">
        <v>5586</v>
      </c>
      <c r="AH49" s="110">
        <v>0</v>
      </c>
    </row>
    <row r="50" spans="1:34" ht="18.75" x14ac:dyDescent="0.25">
      <c r="A50" s="116"/>
      <c r="B50" s="117" t="s">
        <v>201</v>
      </c>
      <c r="C50" s="118">
        <v>5315</v>
      </c>
      <c r="D50" s="118">
        <v>5527</v>
      </c>
      <c r="E50" s="118">
        <v>4933</v>
      </c>
      <c r="F50" s="118">
        <v>6838</v>
      </c>
      <c r="G50" s="118">
        <v>3929</v>
      </c>
      <c r="H50" s="118">
        <v>5074</v>
      </c>
      <c r="I50" s="118">
        <v>11818</v>
      </c>
      <c r="J50" s="118">
        <v>96236</v>
      </c>
      <c r="K50" s="118">
        <v>258702</v>
      </c>
      <c r="L50" s="118">
        <v>59873</v>
      </c>
      <c r="M50" s="118">
        <v>5743</v>
      </c>
      <c r="N50" s="118">
        <v>40</v>
      </c>
      <c r="O50" s="118">
        <v>20004</v>
      </c>
      <c r="P50" s="118">
        <v>50</v>
      </c>
      <c r="Q50" s="118">
        <v>0</v>
      </c>
      <c r="R50" s="118">
        <v>0</v>
      </c>
      <c r="S50" s="118">
        <v>111103</v>
      </c>
      <c r="T50" s="118">
        <v>595185</v>
      </c>
      <c r="U50" s="118">
        <v>15458</v>
      </c>
      <c r="V50" s="118">
        <v>610643</v>
      </c>
      <c r="W50" s="118">
        <v>64924</v>
      </c>
      <c r="X50" s="118">
        <v>28.872869408927045</v>
      </c>
      <c r="Y50" s="118">
        <v>0</v>
      </c>
      <c r="Z50" s="118">
        <v>0</v>
      </c>
      <c r="AA50" s="118">
        <v>613321</v>
      </c>
      <c r="AB50" s="118">
        <v>15458</v>
      </c>
      <c r="AC50" s="119">
        <v>0.9956336078497231</v>
      </c>
      <c r="AD50" s="118">
        <v>-2678</v>
      </c>
      <c r="AE50" s="118"/>
      <c r="AF50" s="118">
        <v>54889</v>
      </c>
      <c r="AG50" s="118">
        <v>54889</v>
      </c>
      <c r="AH50" s="110">
        <v>0</v>
      </c>
    </row>
    <row r="51" spans="1:34" ht="18.75" x14ac:dyDescent="0.3">
      <c r="A51" s="125">
        <v>40</v>
      </c>
      <c r="B51" s="126" t="s">
        <v>202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  <c r="J51" s="106">
        <v>0</v>
      </c>
      <c r="K51" s="106">
        <v>0</v>
      </c>
      <c r="L51" s="106">
        <v>0</v>
      </c>
      <c r="M51" s="106">
        <v>0</v>
      </c>
      <c r="N51" s="106">
        <v>0</v>
      </c>
      <c r="O51" s="106">
        <v>0</v>
      </c>
      <c r="P51" s="106">
        <v>0</v>
      </c>
      <c r="Q51" s="106">
        <v>0</v>
      </c>
      <c r="R51" s="106">
        <v>0</v>
      </c>
      <c r="S51" s="106">
        <v>0</v>
      </c>
      <c r="T51" s="107">
        <v>0</v>
      </c>
      <c r="U51" s="106">
        <v>0</v>
      </c>
      <c r="V51" s="107">
        <v>0</v>
      </c>
      <c r="W51" s="108">
        <v>0</v>
      </c>
      <c r="X51" s="109"/>
      <c r="Y51" s="110">
        <v>0</v>
      </c>
      <c r="Z51" s="110"/>
      <c r="AA51" s="111">
        <v>0</v>
      </c>
      <c r="AB51" s="111">
        <v>0</v>
      </c>
      <c r="AC51" s="112"/>
      <c r="AD51" s="113">
        <v>0</v>
      </c>
      <c r="AF51" s="113">
        <v>0</v>
      </c>
      <c r="AG51" s="113">
        <v>0</v>
      </c>
      <c r="AH51" s="110">
        <v>0</v>
      </c>
    </row>
    <row r="52" spans="1:34" ht="18.75" x14ac:dyDescent="0.25">
      <c r="A52" s="116"/>
      <c r="B52" s="117" t="s">
        <v>203</v>
      </c>
      <c r="C52" s="118">
        <v>0</v>
      </c>
      <c r="D52" s="127">
        <v>0</v>
      </c>
      <c r="E52" s="127">
        <v>0</v>
      </c>
      <c r="F52" s="127">
        <v>0</v>
      </c>
      <c r="G52" s="127">
        <v>0</v>
      </c>
      <c r="H52" s="127">
        <v>0</v>
      </c>
      <c r="I52" s="127">
        <v>0</v>
      </c>
      <c r="J52" s="127">
        <v>0</v>
      </c>
      <c r="K52" s="127">
        <v>0</v>
      </c>
      <c r="L52" s="127">
        <v>0</v>
      </c>
      <c r="M52" s="127">
        <v>0</v>
      </c>
      <c r="N52" s="127">
        <v>0</v>
      </c>
      <c r="O52" s="127">
        <v>0</v>
      </c>
      <c r="P52" s="127">
        <v>0</v>
      </c>
      <c r="Q52" s="127">
        <v>0</v>
      </c>
      <c r="R52" s="127">
        <v>0</v>
      </c>
      <c r="S52" s="127">
        <v>0</v>
      </c>
      <c r="T52" s="127">
        <v>0</v>
      </c>
      <c r="U52" s="127">
        <v>0</v>
      </c>
      <c r="V52" s="127">
        <v>0</v>
      </c>
      <c r="W52" s="127">
        <v>0</v>
      </c>
      <c r="X52" s="127">
        <v>0</v>
      </c>
      <c r="Y52" s="127">
        <v>0</v>
      </c>
      <c r="Z52" s="127">
        <v>0</v>
      </c>
      <c r="AA52" s="118">
        <v>0</v>
      </c>
      <c r="AB52" s="118">
        <v>0</v>
      </c>
      <c r="AC52" s="128"/>
      <c r="AD52" s="118">
        <v>0</v>
      </c>
      <c r="AE52" s="118"/>
      <c r="AF52" s="118">
        <v>0</v>
      </c>
      <c r="AG52" s="118">
        <v>0</v>
      </c>
      <c r="AH52" s="110">
        <v>0</v>
      </c>
    </row>
    <row r="53" spans="1:34" ht="18.75" x14ac:dyDescent="0.3">
      <c r="A53" s="129">
        <v>41</v>
      </c>
      <c r="B53" s="130" t="s">
        <v>204</v>
      </c>
      <c r="C53" s="131">
        <v>150</v>
      </c>
      <c r="D53" s="131">
        <v>0</v>
      </c>
      <c r="E53" s="131">
        <v>60</v>
      </c>
      <c r="F53" s="131">
        <v>170</v>
      </c>
      <c r="G53" s="131">
        <v>0</v>
      </c>
      <c r="H53" s="131">
        <v>120</v>
      </c>
      <c r="I53" s="131">
        <v>0</v>
      </c>
      <c r="J53" s="131">
        <v>1500</v>
      </c>
      <c r="K53" s="131">
        <v>20860</v>
      </c>
      <c r="L53" s="131">
        <v>5400</v>
      </c>
      <c r="M53" s="131">
        <v>0</v>
      </c>
      <c r="N53" s="131">
        <v>0</v>
      </c>
      <c r="O53" s="131">
        <v>1400</v>
      </c>
      <c r="P53" s="131">
        <v>0</v>
      </c>
      <c r="Q53" s="131">
        <v>0</v>
      </c>
      <c r="R53" s="131">
        <v>0</v>
      </c>
      <c r="S53" s="131">
        <v>0</v>
      </c>
      <c r="T53" s="111">
        <v>29660</v>
      </c>
      <c r="U53" s="131">
        <v>0</v>
      </c>
      <c r="V53" s="111">
        <v>29660</v>
      </c>
      <c r="W53" s="111">
        <v>0</v>
      </c>
      <c r="X53" s="109">
        <v>1</v>
      </c>
      <c r="Y53" s="110">
        <v>0</v>
      </c>
      <c r="Z53" s="110">
        <v>29660</v>
      </c>
      <c r="AA53" s="111">
        <v>29660</v>
      </c>
      <c r="AB53" s="111">
        <v>0</v>
      </c>
      <c r="AC53" s="112">
        <v>1</v>
      </c>
      <c r="AD53" s="113">
        <v>0</v>
      </c>
      <c r="AF53" s="113">
        <v>0</v>
      </c>
      <c r="AG53" s="113">
        <v>0</v>
      </c>
      <c r="AH53" s="110">
        <v>0</v>
      </c>
    </row>
    <row r="54" spans="1:34" ht="18.75" x14ac:dyDescent="0.3">
      <c r="A54" s="132">
        <v>42</v>
      </c>
      <c r="B54" s="115" t="s">
        <v>205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0</v>
      </c>
      <c r="I54" s="106">
        <v>0</v>
      </c>
      <c r="J54" s="106">
        <v>0</v>
      </c>
      <c r="K54" s="106">
        <v>0</v>
      </c>
      <c r="L54" s="106">
        <v>0</v>
      </c>
      <c r="M54" s="106">
        <v>0</v>
      </c>
      <c r="N54" s="106">
        <v>0</v>
      </c>
      <c r="O54" s="106">
        <v>0</v>
      </c>
      <c r="P54" s="106">
        <v>0</v>
      </c>
      <c r="Q54" s="106">
        <v>0</v>
      </c>
      <c r="R54" s="106">
        <v>0</v>
      </c>
      <c r="S54" s="106">
        <v>0</v>
      </c>
      <c r="T54" s="107">
        <v>0</v>
      </c>
      <c r="U54" s="106">
        <v>0</v>
      </c>
      <c r="V54" s="107">
        <v>0</v>
      </c>
      <c r="W54" s="108">
        <v>0</v>
      </c>
      <c r="X54" s="109"/>
      <c r="Y54" s="110">
        <v>0</v>
      </c>
      <c r="Z54" s="110"/>
      <c r="AA54" s="111">
        <v>0</v>
      </c>
      <c r="AB54" s="111">
        <v>0</v>
      </c>
      <c r="AC54" s="112"/>
      <c r="AD54" s="113">
        <v>0</v>
      </c>
      <c r="AF54" s="113">
        <v>0</v>
      </c>
      <c r="AG54" s="113">
        <v>0</v>
      </c>
      <c r="AH54" s="110">
        <v>0</v>
      </c>
    </row>
    <row r="55" spans="1:34" ht="18.75" x14ac:dyDescent="0.3">
      <c r="A55" s="132">
        <v>43</v>
      </c>
      <c r="B55" s="115" t="s">
        <v>206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0</v>
      </c>
      <c r="I55" s="106">
        <v>0</v>
      </c>
      <c r="J55" s="106">
        <v>0</v>
      </c>
      <c r="K55" s="106">
        <v>0</v>
      </c>
      <c r="L55" s="106">
        <v>0</v>
      </c>
      <c r="M55" s="106">
        <v>0</v>
      </c>
      <c r="N55" s="106">
        <v>0</v>
      </c>
      <c r="O55" s="106">
        <v>0</v>
      </c>
      <c r="P55" s="106">
        <v>0</v>
      </c>
      <c r="Q55" s="106">
        <v>0</v>
      </c>
      <c r="R55" s="106">
        <v>0</v>
      </c>
      <c r="S55" s="106">
        <v>0</v>
      </c>
      <c r="T55" s="107">
        <v>0</v>
      </c>
      <c r="U55" s="106">
        <v>0</v>
      </c>
      <c r="V55" s="107">
        <v>0</v>
      </c>
      <c r="W55" s="108">
        <v>0</v>
      </c>
      <c r="X55" s="109"/>
      <c r="Y55" s="110">
        <v>0</v>
      </c>
      <c r="Z55" s="110"/>
      <c r="AA55" s="111">
        <v>0</v>
      </c>
      <c r="AB55" s="111">
        <v>0</v>
      </c>
      <c r="AC55" s="112"/>
      <c r="AD55" s="113">
        <v>0</v>
      </c>
      <c r="AF55" s="113">
        <v>0</v>
      </c>
      <c r="AG55" s="113">
        <v>0</v>
      </c>
      <c r="AH55" s="110">
        <v>0</v>
      </c>
    </row>
    <row r="56" spans="1:34" ht="33" customHeight="1" x14ac:dyDescent="0.3">
      <c r="A56" s="132">
        <v>44</v>
      </c>
      <c r="B56" s="115" t="s">
        <v>207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06">
        <v>0</v>
      </c>
      <c r="N56" s="106">
        <v>0</v>
      </c>
      <c r="O56" s="106">
        <v>0</v>
      </c>
      <c r="P56" s="106">
        <v>0</v>
      </c>
      <c r="Q56" s="106">
        <v>0</v>
      </c>
      <c r="R56" s="106">
        <v>0</v>
      </c>
      <c r="S56" s="106">
        <v>0</v>
      </c>
      <c r="T56" s="107">
        <v>0</v>
      </c>
      <c r="U56" s="106">
        <v>0</v>
      </c>
      <c r="V56" s="107">
        <v>0</v>
      </c>
      <c r="W56" s="108">
        <v>0</v>
      </c>
      <c r="X56" s="109"/>
      <c r="Y56" s="110">
        <v>0</v>
      </c>
      <c r="Z56" s="110"/>
      <c r="AA56" s="111">
        <v>0</v>
      </c>
      <c r="AB56" s="111">
        <v>0</v>
      </c>
      <c r="AC56" s="112"/>
      <c r="AD56" s="113">
        <v>0</v>
      </c>
      <c r="AF56" s="113">
        <v>0</v>
      </c>
      <c r="AG56" s="113">
        <v>0</v>
      </c>
      <c r="AH56" s="110">
        <v>0</v>
      </c>
    </row>
    <row r="57" spans="1:34" ht="33" x14ac:dyDescent="0.3">
      <c r="A57" s="132">
        <v>45</v>
      </c>
      <c r="B57" s="133" t="s">
        <v>208</v>
      </c>
      <c r="C57" s="106">
        <v>107</v>
      </c>
      <c r="D57" s="106">
        <v>21</v>
      </c>
      <c r="E57" s="106">
        <v>21</v>
      </c>
      <c r="F57" s="106">
        <v>64</v>
      </c>
      <c r="G57" s="106">
        <v>0</v>
      </c>
      <c r="H57" s="106">
        <v>171</v>
      </c>
      <c r="I57" s="106">
        <v>51</v>
      </c>
      <c r="J57" s="106">
        <v>43</v>
      </c>
      <c r="K57" s="106">
        <v>9087</v>
      </c>
      <c r="L57" s="106">
        <v>21</v>
      </c>
      <c r="M57" s="106">
        <v>0</v>
      </c>
      <c r="N57" s="106">
        <v>0</v>
      </c>
      <c r="O57" s="106">
        <v>106</v>
      </c>
      <c r="P57" s="106">
        <v>9</v>
      </c>
      <c r="Q57" s="106">
        <v>9</v>
      </c>
      <c r="R57" s="106">
        <v>64</v>
      </c>
      <c r="S57" s="106">
        <v>0</v>
      </c>
      <c r="T57" s="107">
        <v>9774</v>
      </c>
      <c r="U57" s="106">
        <v>0</v>
      </c>
      <c r="V57" s="107">
        <v>9774</v>
      </c>
      <c r="W57" s="108">
        <v>0</v>
      </c>
      <c r="X57" s="109">
        <v>0.99047426023510332</v>
      </c>
      <c r="Y57" s="110">
        <v>0</v>
      </c>
      <c r="Z57" s="110"/>
      <c r="AA57" s="111">
        <v>9868</v>
      </c>
      <c r="AB57" s="111">
        <v>0</v>
      </c>
      <c r="AC57" s="112">
        <v>0.99047426023510332</v>
      </c>
      <c r="AD57" s="113">
        <v>-94</v>
      </c>
      <c r="AF57" s="113">
        <v>0</v>
      </c>
      <c r="AG57" s="113">
        <v>0</v>
      </c>
      <c r="AH57" s="110">
        <v>0</v>
      </c>
    </row>
    <row r="58" spans="1:34" ht="33" x14ac:dyDescent="0.25">
      <c r="A58" s="116"/>
      <c r="B58" s="117" t="s">
        <v>209</v>
      </c>
      <c r="C58" s="118">
        <v>257</v>
      </c>
      <c r="D58" s="118">
        <v>21</v>
      </c>
      <c r="E58" s="118">
        <v>81</v>
      </c>
      <c r="F58" s="118">
        <v>234</v>
      </c>
      <c r="G58" s="118">
        <v>0</v>
      </c>
      <c r="H58" s="118">
        <v>291</v>
      </c>
      <c r="I58" s="118">
        <v>51</v>
      </c>
      <c r="J58" s="118">
        <v>1543</v>
      </c>
      <c r="K58" s="118">
        <v>29947</v>
      </c>
      <c r="L58" s="118">
        <v>5421</v>
      </c>
      <c r="M58" s="118">
        <v>0</v>
      </c>
      <c r="N58" s="118">
        <v>0</v>
      </c>
      <c r="O58" s="118">
        <v>1506</v>
      </c>
      <c r="P58" s="118">
        <v>9</v>
      </c>
      <c r="Q58" s="118">
        <v>9</v>
      </c>
      <c r="R58" s="118">
        <v>64</v>
      </c>
      <c r="S58" s="118">
        <v>0</v>
      </c>
      <c r="T58" s="118">
        <v>39434</v>
      </c>
      <c r="U58" s="118">
        <v>0</v>
      </c>
      <c r="V58" s="118">
        <v>39434</v>
      </c>
      <c r="W58" s="118">
        <v>0</v>
      </c>
      <c r="X58" s="118">
        <v>1.9904742602351033</v>
      </c>
      <c r="Y58" s="118">
        <v>0</v>
      </c>
      <c r="Z58" s="118">
        <v>29660</v>
      </c>
      <c r="AA58" s="118">
        <v>39528</v>
      </c>
      <c r="AB58" s="118">
        <v>0</v>
      </c>
      <c r="AC58" s="119">
        <v>0.99762193887876949</v>
      </c>
      <c r="AD58" s="118">
        <v>-94</v>
      </c>
      <c r="AE58" s="118"/>
      <c r="AF58" s="118">
        <v>0</v>
      </c>
      <c r="AG58" s="118">
        <v>0</v>
      </c>
      <c r="AH58" s="110">
        <v>0</v>
      </c>
    </row>
    <row r="59" spans="1:34" ht="18.75" x14ac:dyDescent="0.3">
      <c r="A59" s="132">
        <v>46</v>
      </c>
      <c r="B59" s="115" t="s">
        <v>210</v>
      </c>
      <c r="C59" s="106">
        <v>0</v>
      </c>
      <c r="D59" s="106">
        <v>0</v>
      </c>
      <c r="E59" s="106">
        <v>0</v>
      </c>
      <c r="F59" s="106">
        <v>0</v>
      </c>
      <c r="G59" s="106">
        <v>0</v>
      </c>
      <c r="H59" s="106">
        <v>0</v>
      </c>
      <c r="I59" s="106">
        <v>0</v>
      </c>
      <c r="J59" s="106">
        <v>0</v>
      </c>
      <c r="K59" s="106">
        <v>0</v>
      </c>
      <c r="L59" s="106">
        <v>0</v>
      </c>
      <c r="M59" s="106">
        <v>0</v>
      </c>
      <c r="N59" s="106">
        <v>0</v>
      </c>
      <c r="O59" s="106">
        <v>0</v>
      </c>
      <c r="P59" s="106">
        <v>0</v>
      </c>
      <c r="Q59" s="106">
        <v>0</v>
      </c>
      <c r="R59" s="106">
        <v>0</v>
      </c>
      <c r="S59" s="106">
        <v>0</v>
      </c>
      <c r="T59" s="107">
        <v>0</v>
      </c>
      <c r="U59" s="106">
        <v>0</v>
      </c>
      <c r="V59" s="107">
        <v>0</v>
      </c>
      <c r="W59" s="108">
        <v>0</v>
      </c>
      <c r="X59" s="109"/>
      <c r="Y59" s="110">
        <v>0</v>
      </c>
      <c r="Z59" s="110"/>
      <c r="AA59" s="111">
        <v>0</v>
      </c>
      <c r="AB59" s="111">
        <v>0</v>
      </c>
      <c r="AC59" s="112"/>
      <c r="AD59" s="113">
        <v>0</v>
      </c>
      <c r="AF59" s="113">
        <v>0</v>
      </c>
      <c r="AG59" s="113">
        <v>0</v>
      </c>
      <c r="AH59" s="110">
        <v>0</v>
      </c>
    </row>
    <row r="60" spans="1:34" ht="33" x14ac:dyDescent="0.3">
      <c r="A60" s="132">
        <v>47</v>
      </c>
      <c r="B60" s="115" t="s">
        <v>211</v>
      </c>
      <c r="C60" s="106">
        <v>0</v>
      </c>
      <c r="D60" s="106">
        <v>0</v>
      </c>
      <c r="E60" s="106">
        <v>0</v>
      </c>
      <c r="F60" s="106">
        <v>0</v>
      </c>
      <c r="G60" s="106">
        <v>0</v>
      </c>
      <c r="H60" s="106">
        <v>0</v>
      </c>
      <c r="I60" s="106">
        <v>0</v>
      </c>
      <c r="J60" s="106">
        <v>0</v>
      </c>
      <c r="K60" s="106">
        <v>6822</v>
      </c>
      <c r="L60" s="106">
        <v>0</v>
      </c>
      <c r="M60" s="106">
        <v>0</v>
      </c>
      <c r="N60" s="106">
        <v>0</v>
      </c>
      <c r="O60" s="106">
        <v>0</v>
      </c>
      <c r="P60" s="106">
        <v>0</v>
      </c>
      <c r="Q60" s="106">
        <v>0</v>
      </c>
      <c r="R60" s="106">
        <v>0</v>
      </c>
      <c r="S60" s="106">
        <v>0</v>
      </c>
      <c r="T60" s="107">
        <v>6822</v>
      </c>
      <c r="U60" s="106">
        <v>0</v>
      </c>
      <c r="V60" s="107">
        <v>6822</v>
      </c>
      <c r="W60" s="108">
        <v>0</v>
      </c>
      <c r="X60" s="109">
        <v>0.98969969534310165</v>
      </c>
      <c r="Y60" s="110">
        <v>0</v>
      </c>
      <c r="Z60" s="110"/>
      <c r="AA60" s="111">
        <v>6893</v>
      </c>
      <c r="AB60" s="111">
        <v>0</v>
      </c>
      <c r="AC60" s="112">
        <v>0.98969969534310165</v>
      </c>
      <c r="AD60" s="113">
        <v>-71</v>
      </c>
      <c r="AF60" s="113">
        <v>0</v>
      </c>
      <c r="AG60" s="113">
        <v>0</v>
      </c>
      <c r="AH60" s="110">
        <v>0</v>
      </c>
    </row>
    <row r="61" spans="1:34" ht="18.75" x14ac:dyDescent="0.3">
      <c r="A61" s="132">
        <v>48</v>
      </c>
      <c r="B61" s="115" t="s">
        <v>212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0</v>
      </c>
      <c r="I61" s="106">
        <v>0</v>
      </c>
      <c r="J61" s="106">
        <v>0</v>
      </c>
      <c r="K61" s="106">
        <v>0</v>
      </c>
      <c r="L61" s="106">
        <v>0</v>
      </c>
      <c r="M61" s="106">
        <v>0</v>
      </c>
      <c r="N61" s="106">
        <v>0</v>
      </c>
      <c r="O61" s="106">
        <v>0</v>
      </c>
      <c r="P61" s="106">
        <v>0</v>
      </c>
      <c r="Q61" s="106">
        <v>0</v>
      </c>
      <c r="R61" s="106">
        <v>0</v>
      </c>
      <c r="S61" s="106">
        <v>0</v>
      </c>
      <c r="T61" s="107">
        <v>0</v>
      </c>
      <c r="U61" s="106">
        <v>0</v>
      </c>
      <c r="V61" s="107">
        <v>0</v>
      </c>
      <c r="W61" s="108">
        <v>0</v>
      </c>
      <c r="X61" s="109"/>
      <c r="Y61" s="110">
        <v>0</v>
      </c>
      <c r="Z61" s="110"/>
      <c r="AA61" s="111">
        <v>0</v>
      </c>
      <c r="AB61" s="111">
        <v>0</v>
      </c>
      <c r="AC61" s="112"/>
      <c r="AD61" s="113">
        <v>0</v>
      </c>
      <c r="AF61" s="113">
        <v>0</v>
      </c>
      <c r="AG61" s="113">
        <v>0</v>
      </c>
      <c r="AH61" s="110">
        <v>0</v>
      </c>
    </row>
    <row r="62" spans="1:34" ht="18.75" x14ac:dyDescent="0.3">
      <c r="A62" s="132">
        <v>49</v>
      </c>
      <c r="B62" s="133" t="s">
        <v>213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0</v>
      </c>
      <c r="I62" s="106">
        <v>0</v>
      </c>
      <c r="J62" s="106">
        <v>0</v>
      </c>
      <c r="K62" s="106">
        <v>0</v>
      </c>
      <c r="L62" s="106">
        <v>0</v>
      </c>
      <c r="M62" s="106">
        <v>0</v>
      </c>
      <c r="N62" s="106">
        <v>0</v>
      </c>
      <c r="O62" s="106">
        <v>0</v>
      </c>
      <c r="P62" s="106">
        <v>0</v>
      </c>
      <c r="Q62" s="106">
        <v>0</v>
      </c>
      <c r="R62" s="106">
        <v>0</v>
      </c>
      <c r="S62" s="106">
        <v>0</v>
      </c>
      <c r="T62" s="107">
        <v>0</v>
      </c>
      <c r="U62" s="106">
        <v>0</v>
      </c>
      <c r="V62" s="107">
        <v>0</v>
      </c>
      <c r="W62" s="108">
        <v>0</v>
      </c>
      <c r="X62" s="109"/>
      <c r="Y62" s="110">
        <v>0</v>
      </c>
      <c r="Z62" s="110"/>
      <c r="AA62" s="111">
        <v>0</v>
      </c>
      <c r="AB62" s="111">
        <v>0</v>
      </c>
      <c r="AC62" s="112"/>
      <c r="AD62" s="113">
        <v>0</v>
      </c>
      <c r="AF62" s="113">
        <v>0</v>
      </c>
      <c r="AG62" s="113">
        <v>0</v>
      </c>
      <c r="AH62" s="110">
        <v>0</v>
      </c>
    </row>
    <row r="63" spans="1:34" ht="18.75" x14ac:dyDescent="0.3">
      <c r="A63" s="132">
        <v>50</v>
      </c>
      <c r="B63" s="134" t="s">
        <v>214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0</v>
      </c>
      <c r="I63" s="106">
        <v>0</v>
      </c>
      <c r="J63" s="106">
        <v>0</v>
      </c>
      <c r="K63" s="106">
        <v>0</v>
      </c>
      <c r="L63" s="106">
        <v>0</v>
      </c>
      <c r="M63" s="106">
        <v>0</v>
      </c>
      <c r="N63" s="106">
        <v>0</v>
      </c>
      <c r="O63" s="106">
        <v>0</v>
      </c>
      <c r="P63" s="106">
        <v>0</v>
      </c>
      <c r="Q63" s="106">
        <v>0</v>
      </c>
      <c r="R63" s="106">
        <v>0</v>
      </c>
      <c r="S63" s="106">
        <v>0</v>
      </c>
      <c r="T63" s="107">
        <v>0</v>
      </c>
      <c r="U63" s="106">
        <v>0</v>
      </c>
      <c r="V63" s="107">
        <v>0</v>
      </c>
      <c r="W63" s="108">
        <v>0</v>
      </c>
      <c r="X63" s="109"/>
      <c r="Y63" s="110">
        <v>0</v>
      </c>
      <c r="Z63" s="110"/>
      <c r="AA63" s="111">
        <v>0</v>
      </c>
      <c r="AB63" s="111">
        <v>0</v>
      </c>
      <c r="AC63" s="112"/>
      <c r="AD63" s="113">
        <v>0</v>
      </c>
      <c r="AF63" s="113">
        <v>0</v>
      </c>
      <c r="AG63" s="113">
        <v>0</v>
      </c>
      <c r="AH63" s="110">
        <v>0</v>
      </c>
    </row>
    <row r="64" spans="1:34" ht="18.75" x14ac:dyDescent="0.3">
      <c r="A64" s="132">
        <v>51</v>
      </c>
      <c r="B64" s="135" t="s">
        <v>215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0</v>
      </c>
      <c r="I64" s="106">
        <v>0</v>
      </c>
      <c r="J64" s="106">
        <v>0</v>
      </c>
      <c r="K64" s="106">
        <v>0</v>
      </c>
      <c r="L64" s="106">
        <v>0</v>
      </c>
      <c r="M64" s="106">
        <v>0</v>
      </c>
      <c r="N64" s="106">
        <v>0</v>
      </c>
      <c r="O64" s="106">
        <v>0</v>
      </c>
      <c r="P64" s="106">
        <v>0</v>
      </c>
      <c r="Q64" s="106">
        <v>0</v>
      </c>
      <c r="R64" s="106">
        <v>0</v>
      </c>
      <c r="S64" s="106">
        <v>0</v>
      </c>
      <c r="T64" s="107">
        <v>0</v>
      </c>
      <c r="U64" s="106">
        <v>0</v>
      </c>
      <c r="V64" s="107">
        <v>0</v>
      </c>
      <c r="W64" s="108">
        <v>0</v>
      </c>
      <c r="X64" s="109"/>
      <c r="Y64" s="110">
        <v>0</v>
      </c>
      <c r="Z64" s="110"/>
      <c r="AA64" s="111">
        <v>0</v>
      </c>
      <c r="AB64" s="111">
        <v>0</v>
      </c>
      <c r="AC64" s="112"/>
      <c r="AD64" s="113">
        <v>0</v>
      </c>
      <c r="AF64" s="113">
        <v>0</v>
      </c>
      <c r="AG64" s="113">
        <v>0</v>
      </c>
      <c r="AH64" s="110">
        <v>0</v>
      </c>
    </row>
    <row r="65" spans="1:34" ht="18.75" x14ac:dyDescent="0.3">
      <c r="A65" s="132">
        <v>52</v>
      </c>
      <c r="B65" s="136" t="s">
        <v>216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0</v>
      </c>
      <c r="I65" s="106">
        <v>0</v>
      </c>
      <c r="J65" s="106">
        <v>0</v>
      </c>
      <c r="K65" s="106">
        <v>0</v>
      </c>
      <c r="L65" s="106">
        <v>0</v>
      </c>
      <c r="M65" s="106">
        <v>0</v>
      </c>
      <c r="N65" s="106">
        <v>0</v>
      </c>
      <c r="O65" s="106">
        <v>0</v>
      </c>
      <c r="P65" s="106">
        <v>0</v>
      </c>
      <c r="Q65" s="106">
        <v>0</v>
      </c>
      <c r="R65" s="106">
        <v>0</v>
      </c>
      <c r="S65" s="106">
        <v>0</v>
      </c>
      <c r="T65" s="107">
        <v>0</v>
      </c>
      <c r="U65" s="106">
        <v>0</v>
      </c>
      <c r="V65" s="107">
        <v>0</v>
      </c>
      <c r="W65" s="108">
        <v>0</v>
      </c>
      <c r="X65" s="109"/>
      <c r="Y65" s="110">
        <v>0</v>
      </c>
      <c r="Z65" s="110"/>
      <c r="AA65" s="111">
        <v>0</v>
      </c>
      <c r="AB65" s="111">
        <v>0</v>
      </c>
      <c r="AC65" s="112"/>
      <c r="AD65" s="113">
        <v>0</v>
      </c>
      <c r="AF65" s="113">
        <v>0</v>
      </c>
      <c r="AG65" s="113">
        <v>0</v>
      </c>
      <c r="AH65" s="110">
        <v>0</v>
      </c>
    </row>
    <row r="66" spans="1:34" ht="33" x14ac:dyDescent="0.3">
      <c r="A66" s="132">
        <v>53</v>
      </c>
      <c r="B66" s="134" t="s">
        <v>217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0</v>
      </c>
      <c r="I66" s="106">
        <v>0</v>
      </c>
      <c r="J66" s="106">
        <v>0</v>
      </c>
      <c r="K66" s="106">
        <v>0</v>
      </c>
      <c r="L66" s="106">
        <v>0</v>
      </c>
      <c r="M66" s="106">
        <v>0</v>
      </c>
      <c r="N66" s="106">
        <v>0</v>
      </c>
      <c r="O66" s="106">
        <v>0</v>
      </c>
      <c r="P66" s="106">
        <v>0</v>
      </c>
      <c r="Q66" s="106">
        <v>0</v>
      </c>
      <c r="R66" s="106">
        <v>0</v>
      </c>
      <c r="S66" s="106">
        <v>0</v>
      </c>
      <c r="T66" s="107">
        <v>0</v>
      </c>
      <c r="U66" s="106">
        <v>0</v>
      </c>
      <c r="V66" s="107">
        <v>0</v>
      </c>
      <c r="W66" s="108">
        <v>0</v>
      </c>
      <c r="X66" s="109"/>
      <c r="Y66" s="110">
        <v>0</v>
      </c>
      <c r="Z66" s="110"/>
      <c r="AA66" s="111">
        <v>0</v>
      </c>
      <c r="AB66" s="111">
        <v>0</v>
      </c>
      <c r="AC66" s="112"/>
      <c r="AD66" s="113">
        <v>0</v>
      </c>
      <c r="AF66" s="113">
        <v>0</v>
      </c>
      <c r="AG66" s="113">
        <v>0</v>
      </c>
      <c r="AH66" s="110">
        <v>0</v>
      </c>
    </row>
    <row r="67" spans="1:34" ht="18.75" x14ac:dyDescent="0.3">
      <c r="A67" s="132">
        <v>54</v>
      </c>
      <c r="B67" s="134" t="s">
        <v>218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0</v>
      </c>
      <c r="I67" s="106">
        <v>0</v>
      </c>
      <c r="J67" s="106">
        <v>0</v>
      </c>
      <c r="K67" s="106">
        <v>0</v>
      </c>
      <c r="L67" s="106">
        <v>0</v>
      </c>
      <c r="M67" s="106">
        <v>0</v>
      </c>
      <c r="N67" s="106">
        <v>0</v>
      </c>
      <c r="O67" s="106">
        <v>0</v>
      </c>
      <c r="P67" s="106">
        <v>0</v>
      </c>
      <c r="Q67" s="106">
        <v>0</v>
      </c>
      <c r="R67" s="106">
        <v>0</v>
      </c>
      <c r="S67" s="106">
        <v>0</v>
      </c>
      <c r="T67" s="107">
        <v>0</v>
      </c>
      <c r="U67" s="106">
        <v>0</v>
      </c>
      <c r="V67" s="107">
        <v>0</v>
      </c>
      <c r="W67" s="108">
        <v>0</v>
      </c>
      <c r="X67" s="109"/>
      <c r="Y67" s="110">
        <v>0</v>
      </c>
      <c r="Z67" s="110"/>
      <c r="AA67" s="111">
        <v>0</v>
      </c>
      <c r="AB67" s="111">
        <v>0</v>
      </c>
      <c r="AC67" s="112"/>
      <c r="AD67" s="113">
        <v>0</v>
      </c>
      <c r="AF67" s="113">
        <v>0</v>
      </c>
      <c r="AG67" s="113">
        <v>0</v>
      </c>
      <c r="AH67" s="110">
        <v>0</v>
      </c>
    </row>
    <row r="68" spans="1:34" ht="18.75" x14ac:dyDescent="0.3">
      <c r="A68" s="132">
        <v>55</v>
      </c>
      <c r="B68" s="133" t="s">
        <v>219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0</v>
      </c>
      <c r="I68" s="106">
        <v>0</v>
      </c>
      <c r="J68" s="106">
        <v>0</v>
      </c>
      <c r="K68" s="106">
        <v>0</v>
      </c>
      <c r="L68" s="106">
        <v>0</v>
      </c>
      <c r="M68" s="106">
        <v>0</v>
      </c>
      <c r="N68" s="106">
        <v>0</v>
      </c>
      <c r="O68" s="106">
        <v>0</v>
      </c>
      <c r="P68" s="106">
        <v>0</v>
      </c>
      <c r="Q68" s="106">
        <v>0</v>
      </c>
      <c r="R68" s="106">
        <v>0</v>
      </c>
      <c r="S68" s="106">
        <v>0</v>
      </c>
      <c r="T68" s="107">
        <v>0</v>
      </c>
      <c r="U68" s="106">
        <v>0</v>
      </c>
      <c r="V68" s="107">
        <v>0</v>
      </c>
      <c r="W68" s="108">
        <v>0</v>
      </c>
      <c r="X68" s="109"/>
      <c r="Y68" s="110">
        <v>0</v>
      </c>
      <c r="Z68" s="110"/>
      <c r="AA68" s="111">
        <v>0</v>
      </c>
      <c r="AB68" s="111">
        <v>0</v>
      </c>
      <c r="AC68" s="112"/>
      <c r="AD68" s="113">
        <v>0</v>
      </c>
      <c r="AF68" s="113">
        <v>0</v>
      </c>
      <c r="AG68" s="113">
        <v>0</v>
      </c>
      <c r="AH68" s="110">
        <v>0</v>
      </c>
    </row>
    <row r="69" spans="1:34" ht="18.75" x14ac:dyDescent="0.3">
      <c r="A69" s="132">
        <v>56</v>
      </c>
      <c r="B69" s="115" t="s">
        <v>220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0</v>
      </c>
      <c r="I69" s="106">
        <v>0</v>
      </c>
      <c r="J69" s="106">
        <v>0</v>
      </c>
      <c r="K69" s="106">
        <v>0</v>
      </c>
      <c r="L69" s="106">
        <v>0</v>
      </c>
      <c r="M69" s="106">
        <v>0</v>
      </c>
      <c r="N69" s="106">
        <v>0</v>
      </c>
      <c r="O69" s="106">
        <v>0</v>
      </c>
      <c r="P69" s="106">
        <v>0</v>
      </c>
      <c r="Q69" s="106">
        <v>0</v>
      </c>
      <c r="R69" s="106">
        <v>0</v>
      </c>
      <c r="S69" s="106">
        <v>0</v>
      </c>
      <c r="T69" s="107">
        <v>0</v>
      </c>
      <c r="U69" s="106">
        <v>0</v>
      </c>
      <c r="V69" s="107">
        <v>0</v>
      </c>
      <c r="W69" s="108">
        <v>0</v>
      </c>
      <c r="X69" s="109"/>
      <c r="Y69" s="110">
        <v>0</v>
      </c>
      <c r="Z69" s="110"/>
      <c r="AA69" s="111">
        <v>0</v>
      </c>
      <c r="AB69" s="111">
        <v>0</v>
      </c>
      <c r="AC69" s="112"/>
      <c r="AD69" s="113">
        <v>0</v>
      </c>
      <c r="AF69" s="113">
        <v>0</v>
      </c>
      <c r="AG69" s="113">
        <v>0</v>
      </c>
      <c r="AH69" s="110">
        <v>0</v>
      </c>
    </row>
    <row r="70" spans="1:34" ht="18.75" x14ac:dyDescent="0.3">
      <c r="A70" s="132">
        <v>57</v>
      </c>
      <c r="B70" s="133" t="s">
        <v>221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0</v>
      </c>
      <c r="I70" s="106">
        <v>0</v>
      </c>
      <c r="J70" s="106">
        <v>0</v>
      </c>
      <c r="K70" s="106">
        <v>0</v>
      </c>
      <c r="L70" s="106">
        <v>0</v>
      </c>
      <c r="M70" s="106">
        <v>0</v>
      </c>
      <c r="N70" s="106">
        <v>0</v>
      </c>
      <c r="O70" s="106">
        <v>0</v>
      </c>
      <c r="P70" s="106">
        <v>0</v>
      </c>
      <c r="Q70" s="106">
        <v>0</v>
      </c>
      <c r="R70" s="106">
        <v>0</v>
      </c>
      <c r="S70" s="106">
        <v>0</v>
      </c>
      <c r="T70" s="107">
        <v>0</v>
      </c>
      <c r="U70" s="106">
        <v>0</v>
      </c>
      <c r="V70" s="107">
        <v>0</v>
      </c>
      <c r="W70" s="108">
        <v>0</v>
      </c>
      <c r="X70" s="109"/>
      <c r="Y70" s="110">
        <v>0</v>
      </c>
      <c r="Z70" s="110"/>
      <c r="AA70" s="111">
        <v>0</v>
      </c>
      <c r="AB70" s="111">
        <v>0</v>
      </c>
      <c r="AC70" s="112"/>
      <c r="AD70" s="113">
        <v>0</v>
      </c>
      <c r="AF70" s="113">
        <v>0</v>
      </c>
      <c r="AG70" s="113">
        <v>0</v>
      </c>
      <c r="AH70" s="110">
        <v>0</v>
      </c>
    </row>
    <row r="71" spans="1:34" ht="33" x14ac:dyDescent="0.3">
      <c r="A71" s="132">
        <v>58</v>
      </c>
      <c r="B71" s="133" t="s">
        <v>222</v>
      </c>
      <c r="C71" s="106">
        <v>0</v>
      </c>
      <c r="D71" s="106">
        <v>0</v>
      </c>
      <c r="E71" s="106">
        <v>0</v>
      </c>
      <c r="F71" s="106">
        <v>0</v>
      </c>
      <c r="G71" s="106">
        <v>0</v>
      </c>
      <c r="H71" s="106">
        <v>0</v>
      </c>
      <c r="I71" s="106">
        <v>0</v>
      </c>
      <c r="J71" s="106">
        <v>0</v>
      </c>
      <c r="K71" s="106">
        <v>0</v>
      </c>
      <c r="L71" s="106">
        <v>0</v>
      </c>
      <c r="M71" s="106">
        <v>0</v>
      </c>
      <c r="N71" s="106">
        <v>0</v>
      </c>
      <c r="O71" s="106">
        <v>0</v>
      </c>
      <c r="P71" s="106">
        <v>0</v>
      </c>
      <c r="Q71" s="106">
        <v>0</v>
      </c>
      <c r="R71" s="106">
        <v>0</v>
      </c>
      <c r="S71" s="106">
        <v>0</v>
      </c>
      <c r="T71" s="107">
        <v>0</v>
      </c>
      <c r="U71" s="106">
        <v>0</v>
      </c>
      <c r="V71" s="107">
        <v>0</v>
      </c>
      <c r="W71" s="108">
        <v>0</v>
      </c>
      <c r="X71" s="109"/>
      <c r="Y71" s="110">
        <v>0</v>
      </c>
      <c r="Z71" s="110"/>
      <c r="AA71" s="111">
        <v>0</v>
      </c>
      <c r="AB71" s="111">
        <v>0</v>
      </c>
      <c r="AC71" s="112"/>
      <c r="AD71" s="113">
        <v>0</v>
      </c>
      <c r="AF71" s="113">
        <v>0</v>
      </c>
      <c r="AG71" s="113">
        <v>0</v>
      </c>
      <c r="AH71" s="110">
        <v>0</v>
      </c>
    </row>
    <row r="72" spans="1:34" ht="33" x14ac:dyDescent="0.3">
      <c r="A72" s="129">
        <v>59</v>
      </c>
      <c r="B72" s="130" t="s">
        <v>223</v>
      </c>
      <c r="C72" s="131">
        <v>0</v>
      </c>
      <c r="D72" s="131">
        <v>0</v>
      </c>
      <c r="E72" s="131">
        <v>0</v>
      </c>
      <c r="F72" s="131">
        <v>0</v>
      </c>
      <c r="G72" s="131">
        <v>0</v>
      </c>
      <c r="H72" s="131">
        <v>0</v>
      </c>
      <c r="I72" s="131">
        <v>0</v>
      </c>
      <c r="J72" s="131">
        <v>300</v>
      </c>
      <c r="K72" s="131">
        <v>300</v>
      </c>
      <c r="L72" s="131">
        <v>0</v>
      </c>
      <c r="M72" s="131">
        <v>0</v>
      </c>
      <c r="N72" s="131">
        <v>0</v>
      </c>
      <c r="O72" s="131">
        <v>0</v>
      </c>
      <c r="P72" s="131">
        <v>0</v>
      </c>
      <c r="Q72" s="131">
        <v>0</v>
      </c>
      <c r="R72" s="131">
        <v>0</v>
      </c>
      <c r="S72" s="131">
        <v>0</v>
      </c>
      <c r="T72" s="111">
        <v>600</v>
      </c>
      <c r="U72" s="131">
        <v>0</v>
      </c>
      <c r="V72" s="111">
        <v>600</v>
      </c>
      <c r="W72" s="111">
        <v>0</v>
      </c>
      <c r="X72" s="137"/>
      <c r="Y72" s="138">
        <v>0</v>
      </c>
      <c r="Z72" s="138"/>
      <c r="AA72" s="111">
        <v>600</v>
      </c>
      <c r="AB72" s="111">
        <v>0</v>
      </c>
      <c r="AC72" s="139">
        <v>1</v>
      </c>
      <c r="AD72" s="111">
        <v>0</v>
      </c>
      <c r="AE72" s="140"/>
      <c r="AF72" s="111">
        <v>0</v>
      </c>
      <c r="AG72" s="111">
        <v>0</v>
      </c>
      <c r="AH72" s="110">
        <v>0</v>
      </c>
    </row>
    <row r="73" spans="1:34" ht="18.75" x14ac:dyDescent="0.3">
      <c r="A73" s="132">
        <v>60</v>
      </c>
      <c r="B73" s="141" t="s">
        <v>224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0</v>
      </c>
      <c r="I73" s="106">
        <v>0</v>
      </c>
      <c r="J73" s="106">
        <v>0</v>
      </c>
      <c r="K73" s="106">
        <v>0</v>
      </c>
      <c r="L73" s="106">
        <v>0</v>
      </c>
      <c r="M73" s="106">
        <v>0</v>
      </c>
      <c r="N73" s="106">
        <v>0</v>
      </c>
      <c r="O73" s="106">
        <v>0</v>
      </c>
      <c r="P73" s="106">
        <v>0</v>
      </c>
      <c r="Q73" s="106">
        <v>0</v>
      </c>
      <c r="R73" s="106">
        <v>0</v>
      </c>
      <c r="S73" s="106">
        <v>0</v>
      </c>
      <c r="T73" s="107">
        <v>0</v>
      </c>
      <c r="U73" s="106">
        <v>0</v>
      </c>
      <c r="V73" s="107">
        <v>0</v>
      </c>
      <c r="W73" s="111">
        <v>0</v>
      </c>
      <c r="X73" s="109" t="e">
        <v>#DIV/0!</v>
      </c>
      <c r="Y73" s="110">
        <v>0</v>
      </c>
      <c r="Z73" s="110">
        <v>0</v>
      </c>
      <c r="AA73" s="111">
        <v>0</v>
      </c>
      <c r="AB73" s="111">
        <v>0</v>
      </c>
      <c r="AC73" s="112"/>
      <c r="AD73" s="113">
        <v>0</v>
      </c>
      <c r="AF73" s="113">
        <v>0</v>
      </c>
      <c r="AG73" s="113">
        <v>0</v>
      </c>
      <c r="AH73" s="110">
        <v>0</v>
      </c>
    </row>
    <row r="74" spans="1:34" ht="18.75" x14ac:dyDescent="0.3">
      <c r="A74" s="132">
        <v>61</v>
      </c>
      <c r="B74" s="141" t="s">
        <v>225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0</v>
      </c>
      <c r="I74" s="106">
        <v>0</v>
      </c>
      <c r="J74" s="106">
        <v>0</v>
      </c>
      <c r="K74" s="106">
        <v>0</v>
      </c>
      <c r="L74" s="106">
        <v>0</v>
      </c>
      <c r="M74" s="106">
        <v>0</v>
      </c>
      <c r="N74" s="106">
        <v>0</v>
      </c>
      <c r="O74" s="106">
        <v>0</v>
      </c>
      <c r="P74" s="106">
        <v>0</v>
      </c>
      <c r="Q74" s="106">
        <v>0</v>
      </c>
      <c r="R74" s="106">
        <v>0</v>
      </c>
      <c r="S74" s="106">
        <v>0</v>
      </c>
      <c r="T74" s="107">
        <v>0</v>
      </c>
      <c r="U74" s="106">
        <v>0</v>
      </c>
      <c r="V74" s="107">
        <v>0</v>
      </c>
      <c r="W74" s="108">
        <v>0</v>
      </c>
      <c r="X74" s="109"/>
      <c r="Y74" s="110">
        <v>0</v>
      </c>
      <c r="Z74" s="110"/>
      <c r="AA74" s="111">
        <v>0</v>
      </c>
      <c r="AB74" s="111">
        <v>0</v>
      </c>
      <c r="AC74" s="112"/>
      <c r="AD74" s="113">
        <v>0</v>
      </c>
      <c r="AF74" s="113">
        <v>0</v>
      </c>
      <c r="AG74" s="113">
        <v>0</v>
      </c>
      <c r="AH74" s="110">
        <v>0</v>
      </c>
    </row>
    <row r="75" spans="1:34" ht="18.75" x14ac:dyDescent="0.3">
      <c r="A75" s="132">
        <v>62</v>
      </c>
      <c r="B75" s="141" t="s">
        <v>226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0</v>
      </c>
      <c r="I75" s="106">
        <v>0</v>
      </c>
      <c r="J75" s="106">
        <v>0</v>
      </c>
      <c r="K75" s="106">
        <v>0</v>
      </c>
      <c r="L75" s="106">
        <v>0</v>
      </c>
      <c r="M75" s="106">
        <v>0</v>
      </c>
      <c r="N75" s="106">
        <v>0</v>
      </c>
      <c r="O75" s="106">
        <v>0</v>
      </c>
      <c r="P75" s="106">
        <v>0</v>
      </c>
      <c r="Q75" s="106">
        <v>0</v>
      </c>
      <c r="R75" s="106">
        <v>0</v>
      </c>
      <c r="S75" s="106">
        <v>0</v>
      </c>
      <c r="T75" s="107">
        <v>0</v>
      </c>
      <c r="U75" s="106">
        <v>0</v>
      </c>
      <c r="V75" s="107">
        <v>0</v>
      </c>
      <c r="W75" s="108">
        <v>0</v>
      </c>
      <c r="X75" s="109"/>
      <c r="Y75" s="110">
        <v>0</v>
      </c>
      <c r="Z75" s="110"/>
      <c r="AA75" s="111">
        <v>0</v>
      </c>
      <c r="AB75" s="111">
        <v>0</v>
      </c>
      <c r="AC75" s="112"/>
      <c r="AD75" s="113">
        <v>0</v>
      </c>
      <c r="AF75" s="113">
        <v>0</v>
      </c>
      <c r="AG75" s="113">
        <v>0</v>
      </c>
      <c r="AH75" s="110">
        <v>0</v>
      </c>
    </row>
    <row r="76" spans="1:34" ht="18.75" x14ac:dyDescent="0.3">
      <c r="A76" s="132">
        <v>63</v>
      </c>
      <c r="B76" s="141" t="s">
        <v>227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0</v>
      </c>
      <c r="I76" s="106">
        <v>0</v>
      </c>
      <c r="J76" s="106">
        <v>0</v>
      </c>
      <c r="K76" s="106">
        <v>0</v>
      </c>
      <c r="L76" s="106">
        <v>0</v>
      </c>
      <c r="M76" s="106">
        <v>0</v>
      </c>
      <c r="N76" s="106">
        <v>0</v>
      </c>
      <c r="O76" s="106">
        <v>0</v>
      </c>
      <c r="P76" s="106">
        <v>0</v>
      </c>
      <c r="Q76" s="106">
        <v>0</v>
      </c>
      <c r="R76" s="106">
        <v>0</v>
      </c>
      <c r="S76" s="106">
        <v>0</v>
      </c>
      <c r="T76" s="107">
        <v>0</v>
      </c>
      <c r="U76" s="106">
        <v>0</v>
      </c>
      <c r="V76" s="107">
        <v>0</v>
      </c>
      <c r="W76" s="108">
        <v>0</v>
      </c>
      <c r="X76" s="109"/>
      <c r="Y76" s="110">
        <v>0</v>
      </c>
      <c r="Z76" s="110"/>
      <c r="AA76" s="111">
        <v>0</v>
      </c>
      <c r="AB76" s="111">
        <v>0</v>
      </c>
      <c r="AC76" s="112"/>
      <c r="AD76" s="113">
        <v>0</v>
      </c>
      <c r="AF76" s="113">
        <v>0</v>
      </c>
      <c r="AG76" s="113">
        <v>0</v>
      </c>
      <c r="AH76" s="110">
        <v>0</v>
      </c>
    </row>
    <row r="77" spans="1:34" ht="18.75" x14ac:dyDescent="0.3">
      <c r="A77" s="132">
        <v>64</v>
      </c>
      <c r="B77" s="141" t="s">
        <v>228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0</v>
      </c>
      <c r="I77" s="106">
        <v>0</v>
      </c>
      <c r="J77" s="106">
        <v>0</v>
      </c>
      <c r="K77" s="106">
        <v>0</v>
      </c>
      <c r="L77" s="106">
        <v>0</v>
      </c>
      <c r="M77" s="106">
        <v>0</v>
      </c>
      <c r="N77" s="106">
        <v>0</v>
      </c>
      <c r="O77" s="106">
        <v>0</v>
      </c>
      <c r="P77" s="106">
        <v>0</v>
      </c>
      <c r="Q77" s="106">
        <v>0</v>
      </c>
      <c r="R77" s="106">
        <v>0</v>
      </c>
      <c r="S77" s="106">
        <v>0</v>
      </c>
      <c r="T77" s="107">
        <v>0</v>
      </c>
      <c r="U77" s="106">
        <v>0</v>
      </c>
      <c r="V77" s="107">
        <v>0</v>
      </c>
      <c r="W77" s="108">
        <v>0</v>
      </c>
      <c r="X77" s="109"/>
      <c r="Y77" s="110">
        <v>0</v>
      </c>
      <c r="Z77" s="110"/>
      <c r="AA77" s="111">
        <v>0</v>
      </c>
      <c r="AB77" s="111">
        <v>0</v>
      </c>
      <c r="AC77" s="112"/>
      <c r="AD77" s="113">
        <v>0</v>
      </c>
      <c r="AF77" s="113">
        <v>0</v>
      </c>
      <c r="AG77" s="113">
        <v>0</v>
      </c>
      <c r="AH77" s="110">
        <v>0</v>
      </c>
    </row>
    <row r="78" spans="1:34" ht="18.75" x14ac:dyDescent="0.3">
      <c r="A78" s="132">
        <v>65</v>
      </c>
      <c r="B78" s="141" t="s">
        <v>229</v>
      </c>
      <c r="C78" s="106">
        <v>0</v>
      </c>
      <c r="D78" s="106">
        <v>0</v>
      </c>
      <c r="E78" s="106">
        <v>0</v>
      </c>
      <c r="F78" s="106">
        <v>0</v>
      </c>
      <c r="G78" s="106">
        <v>0</v>
      </c>
      <c r="H78" s="106">
        <v>0</v>
      </c>
      <c r="I78" s="106">
        <v>0</v>
      </c>
      <c r="J78" s="106">
        <v>0</v>
      </c>
      <c r="K78" s="106">
        <v>0</v>
      </c>
      <c r="L78" s="106">
        <v>0</v>
      </c>
      <c r="M78" s="106">
        <v>0</v>
      </c>
      <c r="N78" s="106">
        <v>0</v>
      </c>
      <c r="O78" s="106">
        <v>0</v>
      </c>
      <c r="P78" s="106">
        <v>0</v>
      </c>
      <c r="Q78" s="106">
        <v>0</v>
      </c>
      <c r="R78" s="106">
        <v>0</v>
      </c>
      <c r="S78" s="106">
        <v>0</v>
      </c>
      <c r="T78" s="107">
        <v>0</v>
      </c>
      <c r="U78" s="106">
        <v>0</v>
      </c>
      <c r="V78" s="107">
        <v>0</v>
      </c>
      <c r="W78" s="108">
        <v>0</v>
      </c>
      <c r="X78" s="109"/>
      <c r="Y78" s="110">
        <v>0</v>
      </c>
      <c r="Z78" s="110"/>
      <c r="AA78" s="111">
        <v>0</v>
      </c>
      <c r="AB78" s="111">
        <v>0</v>
      </c>
      <c r="AC78" s="112"/>
      <c r="AD78" s="113">
        <v>0</v>
      </c>
      <c r="AF78" s="113">
        <v>0</v>
      </c>
      <c r="AG78" s="113">
        <v>0</v>
      </c>
      <c r="AH78" s="110">
        <v>0</v>
      </c>
    </row>
    <row r="79" spans="1:34" ht="18.75" x14ac:dyDescent="0.3">
      <c r="A79" s="132">
        <v>66</v>
      </c>
      <c r="B79" s="141" t="s">
        <v>230</v>
      </c>
      <c r="C79" s="106">
        <v>0</v>
      </c>
      <c r="D79" s="106">
        <v>0</v>
      </c>
      <c r="E79" s="106">
        <v>0</v>
      </c>
      <c r="F79" s="106">
        <v>0</v>
      </c>
      <c r="G79" s="106">
        <v>0</v>
      </c>
      <c r="H79" s="106">
        <v>0</v>
      </c>
      <c r="I79" s="106">
        <v>0</v>
      </c>
      <c r="J79" s="106">
        <v>0</v>
      </c>
      <c r="K79" s="106">
        <v>0</v>
      </c>
      <c r="L79" s="106">
        <v>0</v>
      </c>
      <c r="M79" s="106">
        <v>0</v>
      </c>
      <c r="N79" s="106">
        <v>0</v>
      </c>
      <c r="O79" s="106">
        <v>0</v>
      </c>
      <c r="P79" s="106">
        <v>0</v>
      </c>
      <c r="Q79" s="106">
        <v>0</v>
      </c>
      <c r="R79" s="106">
        <v>0</v>
      </c>
      <c r="S79" s="106">
        <v>0</v>
      </c>
      <c r="T79" s="107">
        <v>0</v>
      </c>
      <c r="U79" s="106">
        <v>0</v>
      </c>
      <c r="V79" s="107">
        <v>0</v>
      </c>
      <c r="W79" s="108">
        <v>0</v>
      </c>
      <c r="X79" s="109"/>
      <c r="Y79" s="110">
        <v>0</v>
      </c>
      <c r="Z79" s="110"/>
      <c r="AA79" s="111">
        <v>0</v>
      </c>
      <c r="AB79" s="111">
        <v>0</v>
      </c>
      <c r="AC79" s="112"/>
      <c r="AD79" s="113">
        <v>0</v>
      </c>
      <c r="AF79" s="113">
        <v>0</v>
      </c>
      <c r="AG79" s="113">
        <v>0</v>
      </c>
      <c r="AH79" s="110">
        <v>0</v>
      </c>
    </row>
    <row r="80" spans="1:34" ht="19.5" customHeight="1" x14ac:dyDescent="0.3">
      <c r="A80" s="132">
        <v>67</v>
      </c>
      <c r="B80" s="141" t="s">
        <v>231</v>
      </c>
      <c r="C80" s="106">
        <v>0</v>
      </c>
      <c r="D80" s="106">
        <v>0</v>
      </c>
      <c r="E80" s="106">
        <v>0</v>
      </c>
      <c r="F80" s="106">
        <v>0</v>
      </c>
      <c r="G80" s="106">
        <v>0</v>
      </c>
      <c r="H80" s="106">
        <v>0</v>
      </c>
      <c r="I80" s="106">
        <v>0</v>
      </c>
      <c r="J80" s="106">
        <v>0</v>
      </c>
      <c r="K80" s="106">
        <v>0</v>
      </c>
      <c r="L80" s="106">
        <v>0</v>
      </c>
      <c r="M80" s="106">
        <v>0</v>
      </c>
      <c r="N80" s="106">
        <v>0</v>
      </c>
      <c r="O80" s="106">
        <v>0</v>
      </c>
      <c r="P80" s="106">
        <v>0</v>
      </c>
      <c r="Q80" s="106">
        <v>0</v>
      </c>
      <c r="R80" s="106">
        <v>0</v>
      </c>
      <c r="S80" s="106">
        <v>0</v>
      </c>
      <c r="T80" s="107">
        <v>0</v>
      </c>
      <c r="U80" s="106">
        <v>0</v>
      </c>
      <c r="V80" s="107">
        <v>0</v>
      </c>
      <c r="W80" s="108">
        <v>0</v>
      </c>
      <c r="X80" s="109"/>
      <c r="Y80" s="110">
        <v>0</v>
      </c>
      <c r="Z80" s="110"/>
      <c r="AA80" s="111">
        <v>0</v>
      </c>
      <c r="AB80" s="111">
        <v>0</v>
      </c>
      <c r="AC80" s="112"/>
      <c r="AD80" s="113">
        <v>0</v>
      </c>
      <c r="AF80" s="113">
        <v>0</v>
      </c>
      <c r="AG80" s="113">
        <v>0</v>
      </c>
      <c r="AH80" s="110">
        <v>0</v>
      </c>
    </row>
    <row r="81" spans="1:34" ht="19.5" customHeight="1" x14ac:dyDescent="0.3">
      <c r="A81" s="132">
        <v>68</v>
      </c>
      <c r="B81" s="141" t="s">
        <v>232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0</v>
      </c>
      <c r="I81" s="106">
        <v>0</v>
      </c>
      <c r="J81" s="106">
        <v>0</v>
      </c>
      <c r="K81" s="106">
        <v>0</v>
      </c>
      <c r="L81" s="106">
        <v>0</v>
      </c>
      <c r="M81" s="106">
        <v>0</v>
      </c>
      <c r="N81" s="106">
        <v>0</v>
      </c>
      <c r="O81" s="106">
        <v>0</v>
      </c>
      <c r="P81" s="106">
        <v>0</v>
      </c>
      <c r="Q81" s="106">
        <v>0</v>
      </c>
      <c r="R81" s="106">
        <v>0</v>
      </c>
      <c r="S81" s="106">
        <v>0</v>
      </c>
      <c r="T81" s="107">
        <v>0</v>
      </c>
      <c r="U81" s="106">
        <v>0</v>
      </c>
      <c r="V81" s="107">
        <v>0</v>
      </c>
      <c r="W81" s="108">
        <v>0</v>
      </c>
      <c r="X81" s="109"/>
      <c r="Y81" s="110">
        <v>0</v>
      </c>
      <c r="Z81" s="110"/>
      <c r="AA81" s="111">
        <v>0</v>
      </c>
      <c r="AB81" s="111">
        <v>0</v>
      </c>
      <c r="AC81" s="112"/>
      <c r="AD81" s="113">
        <v>0</v>
      </c>
      <c r="AF81" s="113">
        <v>0</v>
      </c>
      <c r="AG81" s="113">
        <v>0</v>
      </c>
      <c r="AH81" s="110">
        <v>0</v>
      </c>
    </row>
    <row r="82" spans="1:34" ht="18.75" x14ac:dyDescent="0.3">
      <c r="A82" s="132">
        <v>69</v>
      </c>
      <c r="B82" s="141" t="s">
        <v>233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0</v>
      </c>
      <c r="I82" s="106">
        <v>0</v>
      </c>
      <c r="J82" s="106">
        <v>0</v>
      </c>
      <c r="K82" s="106">
        <v>0</v>
      </c>
      <c r="L82" s="106">
        <v>0</v>
      </c>
      <c r="M82" s="106">
        <v>0</v>
      </c>
      <c r="N82" s="106">
        <v>0</v>
      </c>
      <c r="O82" s="106">
        <v>0</v>
      </c>
      <c r="P82" s="106">
        <v>0</v>
      </c>
      <c r="Q82" s="106">
        <v>0</v>
      </c>
      <c r="R82" s="106">
        <v>0</v>
      </c>
      <c r="S82" s="106">
        <v>0</v>
      </c>
      <c r="T82" s="107">
        <v>0</v>
      </c>
      <c r="U82" s="106">
        <v>0</v>
      </c>
      <c r="V82" s="107">
        <v>0</v>
      </c>
      <c r="W82" s="108">
        <v>0</v>
      </c>
      <c r="X82" s="109"/>
      <c r="Y82" s="110">
        <v>0</v>
      </c>
      <c r="Z82" s="110"/>
      <c r="AA82" s="111">
        <v>0</v>
      </c>
      <c r="AB82" s="111">
        <v>0</v>
      </c>
      <c r="AC82" s="112"/>
      <c r="AD82" s="113">
        <v>0</v>
      </c>
      <c r="AF82" s="113">
        <v>0</v>
      </c>
      <c r="AG82" s="113">
        <v>0</v>
      </c>
      <c r="AH82" s="110">
        <v>0</v>
      </c>
    </row>
    <row r="83" spans="1:34" ht="18.75" x14ac:dyDescent="0.3">
      <c r="A83" s="132">
        <v>70</v>
      </c>
      <c r="B83" s="141" t="s">
        <v>234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0</v>
      </c>
      <c r="I83" s="106">
        <v>0</v>
      </c>
      <c r="J83" s="106">
        <v>0</v>
      </c>
      <c r="K83" s="106">
        <v>0</v>
      </c>
      <c r="L83" s="106">
        <v>0</v>
      </c>
      <c r="M83" s="106">
        <v>0</v>
      </c>
      <c r="N83" s="106">
        <v>0</v>
      </c>
      <c r="O83" s="106">
        <v>0</v>
      </c>
      <c r="P83" s="106">
        <v>0</v>
      </c>
      <c r="Q83" s="106">
        <v>0</v>
      </c>
      <c r="R83" s="106">
        <v>0</v>
      </c>
      <c r="S83" s="106">
        <v>0</v>
      </c>
      <c r="T83" s="107">
        <v>0</v>
      </c>
      <c r="U83" s="106">
        <v>0</v>
      </c>
      <c r="V83" s="107">
        <v>0</v>
      </c>
      <c r="W83" s="108">
        <v>0</v>
      </c>
      <c r="X83" s="109"/>
      <c r="Y83" s="110">
        <v>0</v>
      </c>
      <c r="Z83" s="110"/>
      <c r="AA83" s="111">
        <v>0</v>
      </c>
      <c r="AB83" s="111">
        <v>0</v>
      </c>
      <c r="AC83" s="112"/>
      <c r="AD83" s="113">
        <v>0</v>
      </c>
      <c r="AF83" s="113">
        <v>0</v>
      </c>
      <c r="AG83" s="113">
        <v>0</v>
      </c>
      <c r="AH83" s="110">
        <v>0</v>
      </c>
    </row>
    <row r="84" spans="1:34" ht="18.75" x14ac:dyDescent="0.3">
      <c r="A84" s="132">
        <v>71</v>
      </c>
      <c r="B84" s="141" t="s">
        <v>235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6">
        <v>0</v>
      </c>
      <c r="N84" s="106">
        <v>0</v>
      </c>
      <c r="O84" s="106">
        <v>0</v>
      </c>
      <c r="P84" s="106">
        <v>0</v>
      </c>
      <c r="Q84" s="106">
        <v>0</v>
      </c>
      <c r="R84" s="106">
        <v>0</v>
      </c>
      <c r="S84" s="106">
        <v>0</v>
      </c>
      <c r="T84" s="107">
        <v>0</v>
      </c>
      <c r="U84" s="106">
        <v>0</v>
      </c>
      <c r="V84" s="107">
        <v>0</v>
      </c>
      <c r="W84" s="108">
        <v>0</v>
      </c>
      <c r="X84" s="109"/>
      <c r="Y84" s="110">
        <v>0</v>
      </c>
      <c r="Z84" s="110"/>
      <c r="AA84" s="111">
        <v>0</v>
      </c>
      <c r="AB84" s="111">
        <v>0</v>
      </c>
      <c r="AC84" s="112"/>
      <c r="AD84" s="113">
        <v>0</v>
      </c>
      <c r="AF84" s="113">
        <v>0</v>
      </c>
      <c r="AG84" s="113">
        <v>0</v>
      </c>
      <c r="AH84" s="110">
        <v>0</v>
      </c>
    </row>
    <row r="85" spans="1:34" s="142" customFormat="1" ht="18.75" x14ac:dyDescent="0.3">
      <c r="A85" s="132">
        <v>72</v>
      </c>
      <c r="B85" s="141" t="s">
        <v>236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0</v>
      </c>
      <c r="I85" s="106">
        <v>0</v>
      </c>
      <c r="J85" s="106">
        <v>0</v>
      </c>
      <c r="K85" s="106">
        <v>0</v>
      </c>
      <c r="L85" s="106">
        <v>0</v>
      </c>
      <c r="M85" s="106">
        <v>0</v>
      </c>
      <c r="N85" s="106">
        <v>0</v>
      </c>
      <c r="O85" s="106">
        <v>0</v>
      </c>
      <c r="P85" s="106">
        <v>0</v>
      </c>
      <c r="Q85" s="106">
        <v>0</v>
      </c>
      <c r="R85" s="106">
        <v>0</v>
      </c>
      <c r="S85" s="106">
        <v>0</v>
      </c>
      <c r="T85" s="107">
        <v>0</v>
      </c>
      <c r="U85" s="106">
        <v>0</v>
      </c>
      <c r="V85" s="107">
        <v>0</v>
      </c>
      <c r="W85" s="108">
        <v>0</v>
      </c>
      <c r="X85" s="109"/>
      <c r="Y85" s="110">
        <v>0</v>
      </c>
      <c r="Z85" s="110"/>
      <c r="AA85" s="111">
        <v>0</v>
      </c>
      <c r="AB85" s="111">
        <v>0</v>
      </c>
      <c r="AC85" s="112"/>
      <c r="AD85" s="113">
        <v>0</v>
      </c>
      <c r="AF85" s="113">
        <v>0</v>
      </c>
      <c r="AG85" s="113">
        <v>0</v>
      </c>
      <c r="AH85" s="110">
        <v>0</v>
      </c>
    </row>
    <row r="86" spans="1:34" ht="18.75" x14ac:dyDescent="0.3">
      <c r="A86" s="132">
        <v>73</v>
      </c>
      <c r="B86" s="141" t="s">
        <v>237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0</v>
      </c>
      <c r="I86" s="106">
        <v>0</v>
      </c>
      <c r="J86" s="106">
        <v>0</v>
      </c>
      <c r="K86" s="106">
        <v>0</v>
      </c>
      <c r="L86" s="106">
        <v>0</v>
      </c>
      <c r="M86" s="106">
        <v>0</v>
      </c>
      <c r="N86" s="106">
        <v>0</v>
      </c>
      <c r="O86" s="106">
        <v>0</v>
      </c>
      <c r="P86" s="106">
        <v>0</v>
      </c>
      <c r="Q86" s="106">
        <v>0</v>
      </c>
      <c r="R86" s="106">
        <v>0</v>
      </c>
      <c r="S86" s="106">
        <v>0</v>
      </c>
      <c r="T86" s="107">
        <v>0</v>
      </c>
      <c r="U86" s="106">
        <v>0</v>
      </c>
      <c r="V86" s="107">
        <v>0</v>
      </c>
      <c r="W86" s="108">
        <v>0</v>
      </c>
      <c r="X86" s="109"/>
      <c r="Y86" s="110">
        <v>0</v>
      </c>
      <c r="Z86" s="110"/>
      <c r="AA86" s="111">
        <v>0</v>
      </c>
      <c r="AB86" s="111">
        <v>0</v>
      </c>
      <c r="AC86" s="112"/>
      <c r="AD86" s="113">
        <v>0</v>
      </c>
      <c r="AF86" s="113">
        <v>0</v>
      </c>
      <c r="AG86" s="113">
        <v>0</v>
      </c>
      <c r="AH86" s="110">
        <v>0</v>
      </c>
    </row>
    <row r="87" spans="1:34" ht="13.5" customHeight="1" x14ac:dyDescent="0.3">
      <c r="A87" s="132">
        <v>74</v>
      </c>
      <c r="B87" s="141" t="s">
        <v>238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0</v>
      </c>
      <c r="I87" s="106">
        <v>0</v>
      </c>
      <c r="J87" s="106">
        <v>0</v>
      </c>
      <c r="K87" s="106">
        <v>0</v>
      </c>
      <c r="L87" s="106">
        <v>0</v>
      </c>
      <c r="M87" s="106">
        <v>0</v>
      </c>
      <c r="N87" s="106">
        <v>0</v>
      </c>
      <c r="O87" s="106">
        <v>0</v>
      </c>
      <c r="P87" s="106">
        <v>0</v>
      </c>
      <c r="Q87" s="106">
        <v>0</v>
      </c>
      <c r="R87" s="106">
        <v>0</v>
      </c>
      <c r="S87" s="106">
        <v>0</v>
      </c>
      <c r="T87" s="107">
        <v>0</v>
      </c>
      <c r="U87" s="106">
        <v>0</v>
      </c>
      <c r="V87" s="107">
        <v>0</v>
      </c>
      <c r="W87" s="108">
        <v>0</v>
      </c>
      <c r="X87" s="109"/>
      <c r="Y87" s="110">
        <v>0</v>
      </c>
      <c r="Z87" s="110"/>
      <c r="AA87" s="111">
        <v>0</v>
      </c>
      <c r="AB87" s="111">
        <v>0</v>
      </c>
      <c r="AC87" s="112"/>
      <c r="AD87" s="113">
        <v>0</v>
      </c>
      <c r="AF87" s="113">
        <v>0</v>
      </c>
      <c r="AG87" s="113">
        <v>0</v>
      </c>
      <c r="AH87" s="110">
        <v>0</v>
      </c>
    </row>
    <row r="88" spans="1:34" ht="18.75" x14ac:dyDescent="0.3">
      <c r="A88" s="132">
        <v>75</v>
      </c>
      <c r="B88" s="141" t="s">
        <v>239</v>
      </c>
      <c r="C88" s="106">
        <v>0</v>
      </c>
      <c r="D88" s="106">
        <v>0</v>
      </c>
      <c r="E88" s="106">
        <v>0</v>
      </c>
      <c r="F88" s="106">
        <v>0</v>
      </c>
      <c r="G88" s="106">
        <v>0</v>
      </c>
      <c r="H88" s="106">
        <v>0</v>
      </c>
      <c r="I88" s="106">
        <v>0</v>
      </c>
      <c r="J88" s="106">
        <v>0</v>
      </c>
      <c r="K88" s="106">
        <v>0</v>
      </c>
      <c r="L88" s="106">
        <v>0</v>
      </c>
      <c r="M88" s="106">
        <v>0</v>
      </c>
      <c r="N88" s="106">
        <v>0</v>
      </c>
      <c r="O88" s="106">
        <v>0</v>
      </c>
      <c r="P88" s="106">
        <v>0</v>
      </c>
      <c r="Q88" s="106">
        <v>0</v>
      </c>
      <c r="R88" s="106">
        <v>0</v>
      </c>
      <c r="S88" s="106">
        <v>0</v>
      </c>
      <c r="T88" s="107">
        <v>0</v>
      </c>
      <c r="U88" s="106">
        <v>0</v>
      </c>
      <c r="V88" s="107">
        <v>0</v>
      </c>
      <c r="W88" s="108">
        <v>0</v>
      </c>
      <c r="X88" s="109"/>
      <c r="Y88" s="110">
        <v>0</v>
      </c>
      <c r="Z88" s="110"/>
      <c r="AA88" s="111">
        <v>0</v>
      </c>
      <c r="AB88" s="111">
        <v>0</v>
      </c>
      <c r="AC88" s="112"/>
      <c r="AD88" s="113">
        <v>0</v>
      </c>
      <c r="AF88" s="113">
        <v>0</v>
      </c>
      <c r="AG88" s="113">
        <v>0</v>
      </c>
      <c r="AH88" s="110">
        <v>0</v>
      </c>
    </row>
    <row r="89" spans="1:34" ht="18.75" x14ac:dyDescent="0.3">
      <c r="A89" s="132">
        <v>76</v>
      </c>
      <c r="B89" s="143" t="s">
        <v>240</v>
      </c>
      <c r="C89" s="106">
        <v>0</v>
      </c>
      <c r="D89" s="106">
        <v>0</v>
      </c>
      <c r="E89" s="106">
        <v>0</v>
      </c>
      <c r="F89" s="106">
        <v>0</v>
      </c>
      <c r="G89" s="106">
        <v>0</v>
      </c>
      <c r="H89" s="106">
        <v>0</v>
      </c>
      <c r="I89" s="106">
        <v>0</v>
      </c>
      <c r="J89" s="106">
        <v>0</v>
      </c>
      <c r="K89" s="106">
        <v>0</v>
      </c>
      <c r="L89" s="106">
        <v>0</v>
      </c>
      <c r="M89" s="106">
        <v>0</v>
      </c>
      <c r="N89" s="106">
        <v>0</v>
      </c>
      <c r="O89" s="106">
        <v>0</v>
      </c>
      <c r="P89" s="106">
        <v>0</v>
      </c>
      <c r="Q89" s="106">
        <v>0</v>
      </c>
      <c r="R89" s="106">
        <v>0</v>
      </c>
      <c r="S89" s="106">
        <v>0</v>
      </c>
      <c r="T89" s="107">
        <v>0</v>
      </c>
      <c r="U89" s="106">
        <v>0</v>
      </c>
      <c r="V89" s="107">
        <v>0</v>
      </c>
      <c r="W89" s="108">
        <v>0</v>
      </c>
      <c r="X89" s="109"/>
      <c r="Y89" s="110">
        <v>0</v>
      </c>
      <c r="Z89" s="110"/>
      <c r="AA89" s="111">
        <v>0</v>
      </c>
      <c r="AB89" s="111">
        <v>0</v>
      </c>
      <c r="AC89" s="112"/>
      <c r="AD89" s="113">
        <v>0</v>
      </c>
      <c r="AF89" s="113">
        <v>0</v>
      </c>
      <c r="AG89" s="113">
        <v>0</v>
      </c>
      <c r="AH89" s="110">
        <v>0</v>
      </c>
    </row>
    <row r="90" spans="1:34" ht="18.75" x14ac:dyDescent="0.3">
      <c r="A90" s="132">
        <v>77</v>
      </c>
      <c r="B90" s="143" t="s">
        <v>241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0</v>
      </c>
      <c r="I90" s="106">
        <v>0</v>
      </c>
      <c r="J90" s="106">
        <v>0</v>
      </c>
      <c r="K90" s="106">
        <v>0</v>
      </c>
      <c r="L90" s="106">
        <v>0</v>
      </c>
      <c r="M90" s="106">
        <v>0</v>
      </c>
      <c r="N90" s="106">
        <v>0</v>
      </c>
      <c r="O90" s="106">
        <v>0</v>
      </c>
      <c r="P90" s="106">
        <v>0</v>
      </c>
      <c r="Q90" s="106">
        <v>0</v>
      </c>
      <c r="R90" s="106">
        <v>0</v>
      </c>
      <c r="S90" s="106">
        <v>0</v>
      </c>
      <c r="T90" s="107">
        <v>0</v>
      </c>
      <c r="U90" s="106">
        <v>0</v>
      </c>
      <c r="V90" s="107">
        <v>0</v>
      </c>
      <c r="W90" s="108">
        <v>0</v>
      </c>
      <c r="X90" s="109"/>
      <c r="Y90" s="110">
        <v>0</v>
      </c>
      <c r="Z90" s="110"/>
      <c r="AA90" s="111">
        <v>0</v>
      </c>
      <c r="AB90" s="111">
        <v>0</v>
      </c>
      <c r="AC90" s="112"/>
      <c r="AD90" s="113">
        <v>0</v>
      </c>
      <c r="AF90" s="113">
        <v>0</v>
      </c>
      <c r="AG90" s="113">
        <v>0</v>
      </c>
      <c r="AH90" s="110">
        <v>0</v>
      </c>
    </row>
    <row r="91" spans="1:34" s="142" customFormat="1" ht="18.75" x14ac:dyDescent="0.3">
      <c r="A91" s="132">
        <v>78</v>
      </c>
      <c r="B91" s="143" t="s">
        <v>242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0</v>
      </c>
      <c r="I91" s="106">
        <v>0</v>
      </c>
      <c r="J91" s="106">
        <v>0</v>
      </c>
      <c r="K91" s="106">
        <v>0</v>
      </c>
      <c r="L91" s="106">
        <v>0</v>
      </c>
      <c r="M91" s="106">
        <v>0</v>
      </c>
      <c r="N91" s="106">
        <v>0</v>
      </c>
      <c r="O91" s="106">
        <v>0</v>
      </c>
      <c r="P91" s="106">
        <v>0</v>
      </c>
      <c r="Q91" s="106">
        <v>0</v>
      </c>
      <c r="R91" s="106">
        <v>0</v>
      </c>
      <c r="S91" s="106">
        <v>0</v>
      </c>
      <c r="T91" s="107">
        <v>0</v>
      </c>
      <c r="U91" s="106">
        <v>0</v>
      </c>
      <c r="V91" s="107">
        <v>0</v>
      </c>
      <c r="W91" s="108">
        <v>0</v>
      </c>
      <c r="X91" s="109"/>
      <c r="Y91" s="110">
        <v>0</v>
      </c>
      <c r="Z91" s="110"/>
      <c r="AA91" s="111">
        <v>0</v>
      </c>
      <c r="AB91" s="111">
        <v>0</v>
      </c>
      <c r="AC91" s="112"/>
      <c r="AD91" s="113">
        <v>0</v>
      </c>
      <c r="AF91" s="113">
        <v>0</v>
      </c>
      <c r="AG91" s="113">
        <v>0</v>
      </c>
      <c r="AH91" s="110">
        <v>0</v>
      </c>
    </row>
    <row r="92" spans="1:34" ht="18.75" x14ac:dyDescent="0.3">
      <c r="A92" s="132">
        <v>79</v>
      </c>
      <c r="B92" s="143" t="s">
        <v>243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0</v>
      </c>
      <c r="I92" s="106">
        <v>0</v>
      </c>
      <c r="J92" s="106">
        <v>0</v>
      </c>
      <c r="K92" s="106">
        <v>0</v>
      </c>
      <c r="L92" s="106">
        <v>0</v>
      </c>
      <c r="M92" s="106">
        <v>0</v>
      </c>
      <c r="N92" s="106">
        <v>0</v>
      </c>
      <c r="O92" s="106">
        <v>0</v>
      </c>
      <c r="P92" s="106">
        <v>0</v>
      </c>
      <c r="Q92" s="106">
        <v>0</v>
      </c>
      <c r="R92" s="106">
        <v>0</v>
      </c>
      <c r="S92" s="106">
        <v>0</v>
      </c>
      <c r="T92" s="107">
        <v>0</v>
      </c>
      <c r="U92" s="106">
        <v>0</v>
      </c>
      <c r="V92" s="107">
        <v>0</v>
      </c>
      <c r="W92" s="108">
        <v>0</v>
      </c>
      <c r="X92" s="109"/>
      <c r="Y92" s="110">
        <v>0</v>
      </c>
      <c r="Z92" s="110"/>
      <c r="AA92" s="111">
        <v>0</v>
      </c>
      <c r="AB92" s="111">
        <v>0</v>
      </c>
      <c r="AC92" s="112"/>
      <c r="AD92" s="113">
        <v>0</v>
      </c>
      <c r="AF92" s="113">
        <v>0</v>
      </c>
      <c r="AG92" s="113">
        <v>0</v>
      </c>
      <c r="AH92" s="110">
        <v>0</v>
      </c>
    </row>
    <row r="93" spans="1:34" ht="18.75" x14ac:dyDescent="0.3">
      <c r="A93" s="144"/>
      <c r="B93" s="117" t="s">
        <v>244</v>
      </c>
      <c r="C93" s="118">
        <v>0</v>
      </c>
      <c r="D93" s="118">
        <v>0</v>
      </c>
      <c r="E93" s="118">
        <v>0</v>
      </c>
      <c r="F93" s="118">
        <v>0</v>
      </c>
      <c r="G93" s="118">
        <v>0</v>
      </c>
      <c r="H93" s="118">
        <v>0</v>
      </c>
      <c r="I93" s="118">
        <v>0</v>
      </c>
      <c r="J93" s="118">
        <v>300</v>
      </c>
      <c r="K93" s="118">
        <v>7122</v>
      </c>
      <c r="L93" s="118">
        <v>0</v>
      </c>
      <c r="M93" s="118">
        <v>0</v>
      </c>
      <c r="N93" s="118">
        <v>0</v>
      </c>
      <c r="O93" s="118">
        <v>0</v>
      </c>
      <c r="P93" s="118">
        <v>0</v>
      </c>
      <c r="Q93" s="118">
        <v>0</v>
      </c>
      <c r="R93" s="118">
        <v>0</v>
      </c>
      <c r="S93" s="118">
        <v>0</v>
      </c>
      <c r="T93" s="118">
        <v>7422</v>
      </c>
      <c r="U93" s="118">
        <v>0</v>
      </c>
      <c r="V93" s="118">
        <v>7422</v>
      </c>
      <c r="W93" s="108">
        <v>0</v>
      </c>
      <c r="X93" s="109"/>
      <c r="Y93" s="110" t="e">
        <v>#REF!</v>
      </c>
      <c r="Z93" s="110"/>
      <c r="AA93" s="118">
        <v>7493</v>
      </c>
      <c r="AB93" s="118">
        <v>0</v>
      </c>
      <c r="AC93" s="119">
        <v>0.99052448952355532</v>
      </c>
      <c r="AD93" s="118">
        <v>-71</v>
      </c>
      <c r="AE93" s="118">
        <v>0</v>
      </c>
      <c r="AF93" s="118">
        <v>0</v>
      </c>
      <c r="AG93" s="118">
        <v>0</v>
      </c>
      <c r="AH93" s="110">
        <v>0</v>
      </c>
    </row>
    <row r="94" spans="1:34" ht="18.75" x14ac:dyDescent="0.3">
      <c r="A94" s="116"/>
      <c r="B94" s="117" t="s">
        <v>245</v>
      </c>
      <c r="C94" s="118">
        <v>5572</v>
      </c>
      <c r="D94" s="118">
        <v>5548</v>
      </c>
      <c r="E94" s="118">
        <v>5014</v>
      </c>
      <c r="F94" s="118">
        <v>7072</v>
      </c>
      <c r="G94" s="118">
        <v>3929</v>
      </c>
      <c r="H94" s="118">
        <v>5365</v>
      </c>
      <c r="I94" s="118">
        <v>11869</v>
      </c>
      <c r="J94" s="118">
        <v>98079</v>
      </c>
      <c r="K94" s="118">
        <v>295771</v>
      </c>
      <c r="L94" s="118">
        <v>65294</v>
      </c>
      <c r="M94" s="118">
        <v>5743</v>
      </c>
      <c r="N94" s="118">
        <v>40</v>
      </c>
      <c r="O94" s="118">
        <v>21510</v>
      </c>
      <c r="P94" s="118">
        <v>59</v>
      </c>
      <c r="Q94" s="118">
        <v>9</v>
      </c>
      <c r="R94" s="118">
        <v>64</v>
      </c>
      <c r="S94" s="118">
        <v>111103</v>
      </c>
      <c r="T94" s="118">
        <v>642041</v>
      </c>
      <c r="U94" s="118">
        <v>15458</v>
      </c>
      <c r="V94" s="118">
        <v>657499</v>
      </c>
      <c r="W94" s="108">
        <v>64924</v>
      </c>
      <c r="X94" s="109"/>
      <c r="Y94" s="110" t="e">
        <v>#REF!</v>
      </c>
      <c r="Z94" s="110"/>
      <c r="AA94" s="118">
        <v>660342</v>
      </c>
      <c r="AB94" s="118">
        <v>15458</v>
      </c>
      <c r="AC94" s="119">
        <v>0.99569465519382383</v>
      </c>
      <c r="AD94" s="118">
        <v>-2843</v>
      </c>
      <c r="AE94" s="118">
        <v>0</v>
      </c>
      <c r="AF94" s="118">
        <v>54889</v>
      </c>
      <c r="AG94" s="118">
        <v>54889</v>
      </c>
      <c r="AH94" s="110">
        <v>0</v>
      </c>
    </row>
    <row r="95" spans="1:34" ht="50.25" x14ac:dyDescent="0.3">
      <c r="A95" s="132"/>
      <c r="B95" s="143" t="s">
        <v>246</v>
      </c>
      <c r="C95" s="106">
        <v>105</v>
      </c>
      <c r="D95" s="106">
        <v>65</v>
      </c>
      <c r="E95" s="106">
        <v>44</v>
      </c>
      <c r="F95" s="106">
        <v>75</v>
      </c>
      <c r="G95" s="106">
        <v>73</v>
      </c>
      <c r="H95" s="106">
        <v>143</v>
      </c>
      <c r="I95" s="106">
        <v>252</v>
      </c>
      <c r="J95" s="106">
        <v>581</v>
      </c>
      <c r="K95" s="106">
        <v>1205</v>
      </c>
      <c r="L95" s="106">
        <v>1191</v>
      </c>
      <c r="M95" s="106">
        <v>40</v>
      </c>
      <c r="N95" s="106">
        <v>0</v>
      </c>
      <c r="O95" s="106">
        <v>474</v>
      </c>
      <c r="P95" s="106">
        <v>25</v>
      </c>
      <c r="Q95" s="106">
        <v>21</v>
      </c>
      <c r="R95" s="106">
        <v>7</v>
      </c>
      <c r="S95" s="106">
        <v>0</v>
      </c>
      <c r="T95" s="107">
        <v>4301</v>
      </c>
      <c r="U95" s="106">
        <v>2798</v>
      </c>
      <c r="V95" s="107">
        <v>7099</v>
      </c>
      <c r="W95" s="108">
        <v>11752</v>
      </c>
      <c r="X95" s="109"/>
      <c r="Y95" s="110" t="e">
        <v>#REF!</v>
      </c>
      <c r="Z95" s="110"/>
      <c r="AA95" s="111">
        <v>7099</v>
      </c>
      <c r="AB95" s="111">
        <v>2798</v>
      </c>
      <c r="AC95" s="112">
        <v>1</v>
      </c>
      <c r="AD95" s="113">
        <v>0</v>
      </c>
      <c r="AF95" s="113">
        <v>0</v>
      </c>
      <c r="AG95" s="113">
        <v>0</v>
      </c>
      <c r="AH95" s="110">
        <v>0</v>
      </c>
    </row>
    <row r="96" spans="1:34" s="121" customFormat="1" ht="18.75" x14ac:dyDescent="0.25">
      <c r="A96" s="116"/>
      <c r="B96" s="117" t="s">
        <v>245</v>
      </c>
      <c r="C96" s="118">
        <v>5677</v>
      </c>
      <c r="D96" s="118">
        <v>5613</v>
      </c>
      <c r="E96" s="118">
        <v>5058</v>
      </c>
      <c r="F96" s="118">
        <v>7147</v>
      </c>
      <c r="G96" s="118">
        <v>4002</v>
      </c>
      <c r="H96" s="118">
        <v>5508</v>
      </c>
      <c r="I96" s="118">
        <v>12121</v>
      </c>
      <c r="J96" s="118">
        <v>98660</v>
      </c>
      <c r="K96" s="118">
        <v>296976</v>
      </c>
      <c r="L96" s="118">
        <v>66485</v>
      </c>
      <c r="M96" s="118">
        <v>5783</v>
      </c>
      <c r="N96" s="118">
        <v>40</v>
      </c>
      <c r="O96" s="118">
        <v>21984</v>
      </c>
      <c r="P96" s="118">
        <v>84</v>
      </c>
      <c r="Q96" s="118">
        <v>30</v>
      </c>
      <c r="R96" s="118">
        <v>71</v>
      </c>
      <c r="S96" s="118">
        <v>111103</v>
      </c>
      <c r="T96" s="118">
        <v>646342</v>
      </c>
      <c r="U96" s="118">
        <v>18256</v>
      </c>
      <c r="V96" s="118">
        <v>664598</v>
      </c>
      <c r="W96" s="118">
        <v>76676</v>
      </c>
      <c r="X96" s="118">
        <v>0</v>
      </c>
      <c r="Y96" s="118" t="e">
        <v>#REF!</v>
      </c>
      <c r="Z96" s="110"/>
      <c r="AA96" s="118">
        <v>667441</v>
      </c>
      <c r="AB96" s="118">
        <v>18256</v>
      </c>
      <c r="AC96" s="119">
        <v>0.99574044747026325</v>
      </c>
      <c r="AD96" s="118">
        <v>-2843</v>
      </c>
      <c r="AE96" s="118">
        <v>0</v>
      </c>
      <c r="AF96" s="118">
        <v>54889</v>
      </c>
      <c r="AG96" s="118">
        <v>54889</v>
      </c>
      <c r="AH96" s="110">
        <v>0</v>
      </c>
    </row>
    <row r="97" spans="1:33" ht="81" x14ac:dyDescent="0.3">
      <c r="A97" s="132"/>
      <c r="B97" s="145" t="s">
        <v>247</v>
      </c>
      <c r="C97" s="146">
        <v>1</v>
      </c>
      <c r="D97" s="146">
        <v>1</v>
      </c>
      <c r="E97" s="146">
        <v>1</v>
      </c>
      <c r="F97" s="146">
        <v>1</v>
      </c>
      <c r="G97" s="146">
        <v>1</v>
      </c>
      <c r="H97" s="146">
        <v>1</v>
      </c>
      <c r="I97" s="146">
        <v>1</v>
      </c>
      <c r="J97" s="146">
        <v>1</v>
      </c>
      <c r="K97" s="146">
        <v>0.98975325639565481</v>
      </c>
      <c r="L97" s="146">
        <v>1</v>
      </c>
      <c r="M97" s="146">
        <v>1</v>
      </c>
      <c r="N97" s="146">
        <v>1</v>
      </c>
      <c r="O97" s="146">
        <v>1</v>
      </c>
      <c r="P97" s="146">
        <v>1</v>
      </c>
      <c r="Q97" s="146">
        <v>1</v>
      </c>
      <c r="R97" s="146">
        <v>1</v>
      </c>
      <c r="S97" s="146">
        <v>0</v>
      </c>
      <c r="T97" s="147"/>
      <c r="U97" s="146">
        <v>1</v>
      </c>
      <c r="V97" s="147">
        <v>0</v>
      </c>
      <c r="W97" s="148"/>
      <c r="X97" s="109"/>
      <c r="Y97" s="149"/>
      <c r="Z97" s="110"/>
      <c r="AA97" s="113">
        <v>0</v>
      </c>
      <c r="AB97" s="150">
        <v>0</v>
      </c>
      <c r="AC97" s="151"/>
      <c r="AD97" s="151"/>
      <c r="AF97" s="152"/>
      <c r="AG97" s="152"/>
    </row>
    <row r="98" spans="1:33" s="153" customFormat="1" ht="18.75" hidden="1" x14ac:dyDescent="0.3">
      <c r="C98" s="154">
        <v>11099</v>
      </c>
      <c r="D98" s="154">
        <v>11161</v>
      </c>
      <c r="E98" s="154">
        <v>10012</v>
      </c>
      <c r="F98" s="154">
        <v>14049</v>
      </c>
      <c r="G98" s="154">
        <v>7931</v>
      </c>
      <c r="H98" s="154">
        <v>10753</v>
      </c>
      <c r="I98" s="154">
        <v>23990</v>
      </c>
      <c r="J98" s="154">
        <v>194939</v>
      </c>
      <c r="K98" s="154">
        <v>564765</v>
      </c>
      <c r="L98" s="154">
        <v>126379</v>
      </c>
      <c r="M98" s="154">
        <v>11526</v>
      </c>
      <c r="N98" s="154">
        <v>80</v>
      </c>
      <c r="O98" s="154">
        <v>42094</v>
      </c>
      <c r="P98" s="154">
        <v>143</v>
      </c>
      <c r="Q98" s="154">
        <v>39</v>
      </c>
      <c r="R98" s="154">
        <v>135</v>
      </c>
      <c r="S98" s="154"/>
      <c r="AA98" s="155"/>
      <c r="AB98" s="152"/>
    </row>
    <row r="99" spans="1:33" s="153" customFormat="1" ht="18.75" hidden="1" x14ac:dyDescent="0.3">
      <c r="C99" s="154">
        <v>5677</v>
      </c>
      <c r="D99" s="154">
        <v>5613</v>
      </c>
      <c r="E99" s="154">
        <v>5058</v>
      </c>
      <c r="F99" s="154">
        <v>7147</v>
      </c>
      <c r="G99" s="154">
        <v>4002</v>
      </c>
      <c r="H99" s="154">
        <v>5508</v>
      </c>
      <c r="I99" s="154">
        <v>12121</v>
      </c>
      <c r="J99" s="154">
        <v>98660</v>
      </c>
      <c r="K99" s="154">
        <v>290154</v>
      </c>
      <c r="L99" s="154">
        <v>66485</v>
      </c>
      <c r="M99" s="186">
        <v>5823</v>
      </c>
      <c r="N99" s="186"/>
      <c r="O99" s="154">
        <v>21984</v>
      </c>
      <c r="P99" s="154">
        <v>84</v>
      </c>
      <c r="Q99" s="154">
        <v>30</v>
      </c>
      <c r="R99" s="154">
        <v>71</v>
      </c>
      <c r="S99" s="154"/>
      <c r="AA99" s="156"/>
      <c r="AB99" s="152"/>
    </row>
    <row r="100" spans="1:33" ht="18.75" x14ac:dyDescent="0.3">
      <c r="B100" s="157"/>
      <c r="C100" s="176" t="s">
        <v>248</v>
      </c>
      <c r="D100" s="176"/>
      <c r="E100" s="176"/>
      <c r="F100" s="176"/>
      <c r="G100" s="176"/>
      <c r="H100" s="176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58"/>
      <c r="AA100" s="113"/>
    </row>
  </sheetData>
  <mergeCells count="15">
    <mergeCell ref="AA2:AD2"/>
    <mergeCell ref="AF4:AG4"/>
    <mergeCell ref="M99:N99"/>
    <mergeCell ref="B3:V3"/>
    <mergeCell ref="A4:A5"/>
    <mergeCell ref="B4:B5"/>
    <mergeCell ref="C4:S4"/>
    <mergeCell ref="T4:T5"/>
    <mergeCell ref="U4:U5"/>
    <mergeCell ref="V4:V5"/>
    <mergeCell ref="C100:R100"/>
    <mergeCell ref="W4:W5"/>
    <mergeCell ref="AA4:AA5"/>
    <mergeCell ref="AC4:AC5"/>
    <mergeCell ref="AD4:AD5"/>
  </mergeCells>
  <conditionalFormatting sqref="V7:W7 T7:T11">
    <cfRule type="cellIs" dxfId="101" priority="102" operator="lessThan">
      <formula>0</formula>
    </cfRule>
  </conditionalFormatting>
  <conditionalFormatting sqref="C58:AC58 C7:S7">
    <cfRule type="cellIs" dxfId="100" priority="101" operator="lessThan">
      <formula>0</formula>
    </cfRule>
  </conditionalFormatting>
  <conditionalFormatting sqref="W8:W11">
    <cfRule type="cellIs" dxfId="99" priority="99" operator="lessThan">
      <formula>0</formula>
    </cfRule>
  </conditionalFormatting>
  <conditionalFormatting sqref="C96:Y96 AA96:AG96">
    <cfRule type="cellIs" dxfId="98" priority="100" operator="lessThan">
      <formula>0</formula>
    </cfRule>
  </conditionalFormatting>
  <conditionalFormatting sqref="W13:W18">
    <cfRule type="cellIs" dxfId="97" priority="98" operator="lessThan">
      <formula>0</formula>
    </cfRule>
  </conditionalFormatting>
  <conditionalFormatting sqref="W20">
    <cfRule type="cellIs" dxfId="96" priority="97" operator="lessThan">
      <formula>0</formula>
    </cfRule>
  </conditionalFormatting>
  <conditionalFormatting sqref="W21:W22">
    <cfRule type="cellIs" dxfId="95" priority="96" operator="lessThan">
      <formula>0</formula>
    </cfRule>
  </conditionalFormatting>
  <conditionalFormatting sqref="W24:W48">
    <cfRule type="cellIs" dxfId="94" priority="95" operator="lessThan">
      <formula>0</formula>
    </cfRule>
  </conditionalFormatting>
  <conditionalFormatting sqref="W51">
    <cfRule type="cellIs" dxfId="93" priority="94" operator="lessThan">
      <formula>0</formula>
    </cfRule>
  </conditionalFormatting>
  <conditionalFormatting sqref="W54:W57">
    <cfRule type="cellIs" dxfId="92" priority="93" operator="lessThan">
      <formula>0</formula>
    </cfRule>
  </conditionalFormatting>
  <conditionalFormatting sqref="V95:W95 W74:W94 W59:W72">
    <cfRule type="cellIs" dxfId="91" priority="92" operator="lessThan">
      <formula>0</formula>
    </cfRule>
  </conditionalFormatting>
  <conditionalFormatting sqref="N95 D95:E95 H95">
    <cfRule type="cellIs" dxfId="90" priority="91" operator="lessThan">
      <formula>0</formula>
    </cfRule>
  </conditionalFormatting>
  <conditionalFormatting sqref="W97">
    <cfRule type="cellIs" dxfId="89" priority="90" operator="lessThan">
      <formula>0</formula>
    </cfRule>
  </conditionalFormatting>
  <conditionalFormatting sqref="V97">
    <cfRule type="cellIs" dxfId="88" priority="89" operator="lessThan">
      <formula>0</formula>
    </cfRule>
  </conditionalFormatting>
  <conditionalFormatting sqref="T97">
    <cfRule type="cellIs" dxfId="87" priority="88" operator="lessThan">
      <formula>0</formula>
    </cfRule>
  </conditionalFormatting>
  <conditionalFormatting sqref="C97:S97">
    <cfRule type="cellIs" dxfId="86" priority="87" operator="lessThan">
      <formula>0</formula>
    </cfRule>
  </conditionalFormatting>
  <conditionalFormatting sqref="W73">
    <cfRule type="cellIs" dxfId="85" priority="86" operator="lessThan">
      <formula>0</formula>
    </cfRule>
  </conditionalFormatting>
  <conditionalFormatting sqref="W53">
    <cfRule type="cellIs" dxfId="84" priority="85" operator="lessThan">
      <formula>0</formula>
    </cfRule>
  </conditionalFormatting>
  <conditionalFormatting sqref="C93:C95 D93:V94">
    <cfRule type="cellIs" dxfId="83" priority="84" operator="lessThan">
      <formula>0</formula>
    </cfRule>
  </conditionalFormatting>
  <conditionalFormatting sqref="F95">
    <cfRule type="cellIs" dxfId="82" priority="83" operator="lessThan">
      <formula>0</formula>
    </cfRule>
  </conditionalFormatting>
  <conditionalFormatting sqref="G95">
    <cfRule type="cellIs" dxfId="81" priority="82" operator="lessThan">
      <formula>0</formula>
    </cfRule>
  </conditionalFormatting>
  <conditionalFormatting sqref="I95">
    <cfRule type="cellIs" dxfId="80" priority="81" operator="lessThan">
      <formula>0</formula>
    </cfRule>
  </conditionalFormatting>
  <conditionalFormatting sqref="J95:K95">
    <cfRule type="cellIs" dxfId="79" priority="80" operator="lessThan">
      <formula>0</formula>
    </cfRule>
  </conditionalFormatting>
  <conditionalFormatting sqref="L95">
    <cfRule type="cellIs" dxfId="78" priority="79" operator="lessThan">
      <formula>0</formula>
    </cfRule>
  </conditionalFormatting>
  <conditionalFormatting sqref="M95">
    <cfRule type="cellIs" dxfId="77" priority="78" operator="lessThan">
      <formula>0</formula>
    </cfRule>
  </conditionalFormatting>
  <conditionalFormatting sqref="O95">
    <cfRule type="cellIs" dxfId="76" priority="77" operator="lessThan">
      <formula>0</formula>
    </cfRule>
  </conditionalFormatting>
  <conditionalFormatting sqref="P95">
    <cfRule type="cellIs" dxfId="75" priority="76" operator="lessThan">
      <formula>0</formula>
    </cfRule>
  </conditionalFormatting>
  <conditionalFormatting sqref="Q95:S95">
    <cfRule type="cellIs" dxfId="74" priority="75" operator="lessThan">
      <formula>0</formula>
    </cfRule>
  </conditionalFormatting>
  <conditionalFormatting sqref="AC7:AC11">
    <cfRule type="cellIs" dxfId="73" priority="74" operator="lessThan">
      <formula>0</formula>
    </cfRule>
  </conditionalFormatting>
  <conditionalFormatting sqref="AC51">
    <cfRule type="cellIs" dxfId="72" priority="73" operator="lessThan">
      <formula>0</formula>
    </cfRule>
  </conditionalFormatting>
  <conditionalFormatting sqref="AC13:AC18">
    <cfRule type="cellIs" dxfId="71" priority="72" operator="lessThan">
      <formula>0</formula>
    </cfRule>
  </conditionalFormatting>
  <conditionalFormatting sqref="AC20:AC22">
    <cfRule type="cellIs" dxfId="70" priority="71" operator="lessThan">
      <formula>0</formula>
    </cfRule>
  </conditionalFormatting>
  <conditionalFormatting sqref="AC24:AC48">
    <cfRule type="cellIs" dxfId="69" priority="70" operator="lessThan">
      <formula>0</formula>
    </cfRule>
  </conditionalFormatting>
  <conditionalFormatting sqref="AC53:AC57">
    <cfRule type="cellIs" dxfId="68" priority="69" operator="lessThan">
      <formula>0</formula>
    </cfRule>
  </conditionalFormatting>
  <conditionalFormatting sqref="AC59:AC92 AC95">
    <cfRule type="cellIs" dxfId="67" priority="68" operator="lessThan">
      <formula>0</formula>
    </cfRule>
  </conditionalFormatting>
  <conditionalFormatting sqref="U97">
    <cfRule type="cellIs" dxfId="66" priority="67" operator="lessThan">
      <formula>0</formula>
    </cfRule>
  </conditionalFormatting>
  <conditionalFormatting sqref="AD7:AD11">
    <cfRule type="cellIs" dxfId="65" priority="66" operator="lessThan">
      <formula>0</formula>
    </cfRule>
  </conditionalFormatting>
  <conditionalFormatting sqref="AD13:AD18">
    <cfRule type="cellIs" dxfId="64" priority="65" operator="lessThan">
      <formula>0</formula>
    </cfRule>
  </conditionalFormatting>
  <conditionalFormatting sqref="AD20:AD22">
    <cfRule type="cellIs" dxfId="63" priority="64" operator="lessThan">
      <formula>0</formula>
    </cfRule>
  </conditionalFormatting>
  <conditionalFormatting sqref="AD24:AD48">
    <cfRule type="cellIs" dxfId="62" priority="63" operator="lessThan">
      <formula>0</formula>
    </cfRule>
  </conditionalFormatting>
  <conditionalFormatting sqref="AD51">
    <cfRule type="cellIs" dxfId="61" priority="62" operator="lessThan">
      <formula>0</formula>
    </cfRule>
  </conditionalFormatting>
  <conditionalFormatting sqref="AD53:AD57">
    <cfRule type="cellIs" dxfId="60" priority="61" operator="lessThan">
      <formula>0</formula>
    </cfRule>
  </conditionalFormatting>
  <conditionalFormatting sqref="AD59:AD92 AD95">
    <cfRule type="cellIs" dxfId="59" priority="60" operator="lessThan">
      <formula>0</formula>
    </cfRule>
  </conditionalFormatting>
  <conditionalFormatting sqref="AD58:AG58">
    <cfRule type="cellIs" dxfId="58" priority="59" operator="lessThan">
      <formula>0</formula>
    </cfRule>
  </conditionalFormatting>
  <conditionalFormatting sqref="AF7:AF11">
    <cfRule type="cellIs" dxfId="57" priority="58" operator="lessThan">
      <formula>0</formula>
    </cfRule>
  </conditionalFormatting>
  <conditionalFormatting sqref="AF72:AF92 AF95">
    <cfRule type="cellIs" dxfId="56" priority="57" operator="lessThan">
      <formula>0</formula>
    </cfRule>
  </conditionalFormatting>
  <conditionalFormatting sqref="AG7:AG11">
    <cfRule type="cellIs" dxfId="55" priority="56" operator="lessThan">
      <formula>0</formula>
    </cfRule>
  </conditionalFormatting>
  <conditionalFormatting sqref="AG13:AG18">
    <cfRule type="cellIs" dxfId="54" priority="55" operator="lessThan">
      <formula>0</formula>
    </cfRule>
  </conditionalFormatting>
  <conditionalFormatting sqref="AG20:AG22">
    <cfRule type="cellIs" dxfId="53" priority="54" operator="lessThan">
      <formula>0</formula>
    </cfRule>
  </conditionalFormatting>
  <conditionalFormatting sqref="AG24:AG48">
    <cfRule type="cellIs" dxfId="52" priority="53" operator="lessThan">
      <formula>0</formula>
    </cfRule>
  </conditionalFormatting>
  <conditionalFormatting sqref="AG51">
    <cfRule type="cellIs" dxfId="51" priority="52" operator="lessThan">
      <formula>0</formula>
    </cfRule>
  </conditionalFormatting>
  <conditionalFormatting sqref="AG53:AG57">
    <cfRule type="cellIs" dxfId="50" priority="51" operator="lessThan">
      <formula>0</formula>
    </cfRule>
  </conditionalFormatting>
  <conditionalFormatting sqref="AG59:AG92 AG95">
    <cfRule type="cellIs" dxfId="49" priority="50" operator="lessThan">
      <formula>0</formula>
    </cfRule>
  </conditionalFormatting>
  <conditionalFormatting sqref="AA93:AG94">
    <cfRule type="cellIs" dxfId="48" priority="49" operator="lessThan">
      <formula>0</formula>
    </cfRule>
  </conditionalFormatting>
  <conditionalFormatting sqref="U95">
    <cfRule type="cellIs" dxfId="47" priority="48" operator="lessThan">
      <formula>0</formula>
    </cfRule>
  </conditionalFormatting>
  <conditionalFormatting sqref="U7">
    <cfRule type="cellIs" dxfId="46" priority="47" operator="lessThan">
      <formula>0</formula>
    </cfRule>
  </conditionalFormatting>
  <conditionalFormatting sqref="V8:V11">
    <cfRule type="cellIs" dxfId="45" priority="46" operator="lessThan">
      <formula>0</formula>
    </cfRule>
  </conditionalFormatting>
  <conditionalFormatting sqref="C8:J11 L8:S11">
    <cfRule type="cellIs" dxfId="44" priority="45" operator="lessThan">
      <formula>0</formula>
    </cfRule>
  </conditionalFormatting>
  <conditionalFormatting sqref="U8:U11">
    <cfRule type="cellIs" dxfId="43" priority="44" operator="lessThan">
      <formula>0</formula>
    </cfRule>
  </conditionalFormatting>
  <conditionalFormatting sqref="V13:V18">
    <cfRule type="cellIs" dxfId="42" priority="43" operator="lessThan">
      <formula>0</formula>
    </cfRule>
  </conditionalFormatting>
  <conditionalFormatting sqref="C13:J18 L13:S18">
    <cfRule type="cellIs" dxfId="41" priority="42" operator="lessThan">
      <formula>0</formula>
    </cfRule>
  </conditionalFormatting>
  <conditionalFormatting sqref="U13:U18">
    <cfRule type="cellIs" dxfId="40" priority="41" operator="lessThan">
      <formula>0</formula>
    </cfRule>
  </conditionalFormatting>
  <conditionalFormatting sqref="V20:V22">
    <cfRule type="cellIs" dxfId="39" priority="40" operator="lessThan">
      <formula>0</formula>
    </cfRule>
  </conditionalFormatting>
  <conditionalFormatting sqref="C20:J22 L20:S22">
    <cfRule type="cellIs" dxfId="38" priority="39" operator="lessThan">
      <formula>0</formula>
    </cfRule>
  </conditionalFormatting>
  <conditionalFormatting sqref="U20:U22">
    <cfRule type="cellIs" dxfId="37" priority="38" operator="lessThan">
      <formula>0</formula>
    </cfRule>
  </conditionalFormatting>
  <conditionalFormatting sqref="V24:V48">
    <cfRule type="cellIs" dxfId="36" priority="37" operator="lessThan">
      <formula>0</formula>
    </cfRule>
  </conditionalFormatting>
  <conditionalFormatting sqref="C24:J48 L24:S48">
    <cfRule type="cellIs" dxfId="35" priority="36" operator="lessThan">
      <formula>0</formula>
    </cfRule>
  </conditionalFormatting>
  <conditionalFormatting sqref="U24:U48">
    <cfRule type="cellIs" dxfId="34" priority="35" operator="lessThan">
      <formula>0</formula>
    </cfRule>
  </conditionalFormatting>
  <conditionalFormatting sqref="V51">
    <cfRule type="cellIs" dxfId="33" priority="34" operator="lessThan">
      <formula>0</formula>
    </cfRule>
  </conditionalFormatting>
  <conditionalFormatting sqref="C51:J51 L51:S51">
    <cfRule type="cellIs" dxfId="32" priority="33" operator="lessThan">
      <formula>0</formula>
    </cfRule>
  </conditionalFormatting>
  <conditionalFormatting sqref="U51">
    <cfRule type="cellIs" dxfId="31" priority="32" operator="lessThan">
      <formula>0</formula>
    </cfRule>
  </conditionalFormatting>
  <conditionalFormatting sqref="V53:V57">
    <cfRule type="cellIs" dxfId="30" priority="31" operator="lessThan">
      <formula>0</formula>
    </cfRule>
  </conditionalFormatting>
  <conditionalFormatting sqref="C53:S53 C54:J57 L54:S57">
    <cfRule type="cellIs" dxfId="29" priority="30" operator="lessThan">
      <formula>0</formula>
    </cfRule>
  </conditionalFormatting>
  <conditionalFormatting sqref="U53:U57">
    <cfRule type="cellIs" dxfId="28" priority="29" operator="lessThan">
      <formula>0</formula>
    </cfRule>
  </conditionalFormatting>
  <conditionalFormatting sqref="V59:V71 V73:V92">
    <cfRule type="cellIs" dxfId="27" priority="28" operator="lessThan">
      <formula>0</formula>
    </cfRule>
  </conditionalFormatting>
  <conditionalFormatting sqref="C59:J71 C73:J92 L59:S71 L73:S92">
    <cfRule type="cellIs" dxfId="26" priority="27" operator="lessThan">
      <formula>0</formula>
    </cfRule>
  </conditionalFormatting>
  <conditionalFormatting sqref="U59:U71 U73:U92">
    <cfRule type="cellIs" dxfId="25" priority="26" operator="lessThan">
      <formula>0</formula>
    </cfRule>
  </conditionalFormatting>
  <conditionalFormatting sqref="T13:T18">
    <cfRule type="cellIs" dxfId="24" priority="25" operator="lessThan">
      <formula>0</formula>
    </cfRule>
  </conditionalFormatting>
  <conditionalFormatting sqref="T20:T22">
    <cfRule type="cellIs" dxfId="23" priority="24" operator="lessThan">
      <formula>0</formula>
    </cfRule>
  </conditionalFormatting>
  <conditionalFormatting sqref="T24:T48">
    <cfRule type="cellIs" dxfId="22" priority="23" operator="lessThan">
      <formula>0</formula>
    </cfRule>
  </conditionalFormatting>
  <conditionalFormatting sqref="T51">
    <cfRule type="cellIs" dxfId="21" priority="22" operator="lessThan">
      <formula>0</formula>
    </cfRule>
  </conditionalFormatting>
  <conditionalFormatting sqref="T53:T57">
    <cfRule type="cellIs" dxfId="20" priority="21" operator="lessThan">
      <formula>0</formula>
    </cfRule>
  </conditionalFormatting>
  <conditionalFormatting sqref="T59:T71 T73:T92">
    <cfRule type="cellIs" dxfId="19" priority="20" operator="lessThan">
      <formula>0</formula>
    </cfRule>
  </conditionalFormatting>
  <conditionalFormatting sqref="T95">
    <cfRule type="cellIs" dxfId="18" priority="19" operator="lessThan">
      <formula>0</formula>
    </cfRule>
  </conditionalFormatting>
  <conditionalFormatting sqref="V72">
    <cfRule type="cellIs" dxfId="17" priority="18" operator="lessThan">
      <formula>0</formula>
    </cfRule>
  </conditionalFormatting>
  <conditionalFormatting sqref="C72:S72">
    <cfRule type="cellIs" dxfId="16" priority="17" operator="lessThan">
      <formula>0</formula>
    </cfRule>
  </conditionalFormatting>
  <conditionalFormatting sqref="U72">
    <cfRule type="cellIs" dxfId="15" priority="16" operator="lessThan">
      <formula>0</formula>
    </cfRule>
  </conditionalFormatting>
  <conditionalFormatting sqref="T72">
    <cfRule type="cellIs" dxfId="14" priority="15" operator="lessThan">
      <formula>0</formula>
    </cfRule>
  </conditionalFormatting>
  <conditionalFormatting sqref="K8:K11">
    <cfRule type="cellIs" dxfId="13" priority="14" operator="lessThan">
      <formula>0</formula>
    </cfRule>
  </conditionalFormatting>
  <conditionalFormatting sqref="K13:K18">
    <cfRule type="cellIs" dxfId="12" priority="13" operator="lessThan">
      <formula>0</formula>
    </cfRule>
  </conditionalFormatting>
  <conditionalFormatting sqref="K20:K22">
    <cfRule type="cellIs" dxfId="11" priority="12" operator="lessThan">
      <formula>0</formula>
    </cfRule>
  </conditionalFormatting>
  <conditionalFormatting sqref="K24:K48">
    <cfRule type="cellIs" dxfId="10" priority="11" operator="lessThan">
      <formula>0</formula>
    </cfRule>
  </conditionalFormatting>
  <conditionalFormatting sqref="K51">
    <cfRule type="cellIs" dxfId="9" priority="10" operator="lessThan">
      <formula>0</formula>
    </cfRule>
  </conditionalFormatting>
  <conditionalFormatting sqref="K54:K57">
    <cfRule type="cellIs" dxfId="8" priority="9" operator="lessThan">
      <formula>0</formula>
    </cfRule>
  </conditionalFormatting>
  <conditionalFormatting sqref="K59:K71">
    <cfRule type="cellIs" dxfId="7" priority="8" operator="lessThan">
      <formula>0</formula>
    </cfRule>
  </conditionalFormatting>
  <conditionalFormatting sqref="K73:K92">
    <cfRule type="cellIs" dxfId="6" priority="7" operator="lessThan">
      <formula>0</formula>
    </cfRule>
  </conditionalFormatting>
  <conditionalFormatting sqref="AF13:AF18">
    <cfRule type="cellIs" dxfId="5" priority="6" operator="lessThan">
      <formula>0</formula>
    </cfRule>
  </conditionalFormatting>
  <conditionalFormatting sqref="AF20:AF22">
    <cfRule type="cellIs" dxfId="4" priority="5" operator="lessThan">
      <formula>0</formula>
    </cfRule>
  </conditionalFormatting>
  <conditionalFormatting sqref="AF24:AF48">
    <cfRule type="cellIs" dxfId="3" priority="4" operator="lessThan">
      <formula>0</formula>
    </cfRule>
  </conditionalFormatting>
  <conditionalFormatting sqref="AF51">
    <cfRule type="cellIs" dxfId="2" priority="3" operator="lessThan">
      <formula>0</formula>
    </cfRule>
  </conditionalFormatting>
  <conditionalFormatting sqref="AF53:AF57">
    <cfRule type="cellIs" dxfId="1" priority="2" operator="lessThan">
      <formula>0</formula>
    </cfRule>
  </conditionalFormatting>
  <conditionalFormatting sqref="AF59:AF71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34" fitToWidth="2" orientation="landscape" r:id="rId1"/>
  <headerFooter alignWithMargins="0">
    <oddFooter>&amp;L&amp;8&amp;Z&amp;F&amp;F&amp;A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CC"/>
    <pageSetUpPr fitToPage="1"/>
  </sheetPr>
  <dimension ref="A1:E17"/>
  <sheetViews>
    <sheetView tabSelected="1" view="pageBreakPreview" zoomScale="60" zoomScaleNormal="50" workbookViewId="0">
      <pane xSplit="2" ySplit="10" topLeftCell="C11" activePane="bottomRight" state="frozen"/>
      <selection activeCell="E14" sqref="E14"/>
      <selection pane="topRight" activeCell="E14" sqref="E14"/>
      <selection pane="bottomLeft" activeCell="E14" sqref="E14"/>
      <selection pane="bottomRight" activeCell="D16" sqref="D16"/>
    </sheetView>
  </sheetViews>
  <sheetFormatPr defaultRowHeight="12.75" x14ac:dyDescent="0.2"/>
  <cols>
    <col min="1" max="1" width="6.140625" style="1" customWidth="1"/>
    <col min="2" max="2" width="87.28515625" style="1" customWidth="1"/>
    <col min="3" max="3" width="22" style="1" customWidth="1"/>
    <col min="4" max="4" width="24.85546875" style="1" customWidth="1"/>
    <col min="5" max="5" width="25.7109375" style="1" customWidth="1"/>
    <col min="6" max="16384" width="9.140625" style="1"/>
  </cols>
  <sheetData>
    <row r="1" spans="1:5" ht="3" customHeight="1" x14ac:dyDescent="0.2"/>
    <row r="2" spans="1:5" ht="44.25" customHeight="1" x14ac:dyDescent="0.2">
      <c r="C2" s="197" t="s">
        <v>251</v>
      </c>
      <c r="D2" s="197"/>
      <c r="E2" s="197"/>
    </row>
    <row r="3" spans="1:5" ht="12.75" hidden="1" customHeight="1" x14ac:dyDescent="0.2"/>
    <row r="4" spans="1:5" ht="6.75" customHeight="1" x14ac:dyDescent="0.2">
      <c r="A4" s="198" t="s">
        <v>0</v>
      </c>
      <c r="B4" s="199"/>
      <c r="C4" s="199"/>
      <c r="D4" s="199"/>
      <c r="E4" s="199"/>
    </row>
    <row r="5" spans="1:5" ht="2.25" hidden="1" customHeight="1" x14ac:dyDescent="0.2">
      <c r="A5" s="199"/>
      <c r="B5" s="199"/>
      <c r="C5" s="199"/>
      <c r="D5" s="199"/>
      <c r="E5" s="199"/>
    </row>
    <row r="6" spans="1:5" ht="21.75" hidden="1" customHeight="1" x14ac:dyDescent="0.2">
      <c r="A6" s="199"/>
      <c r="B6" s="199"/>
      <c r="C6" s="199"/>
      <c r="D6" s="199"/>
      <c r="E6" s="199"/>
    </row>
    <row r="7" spans="1:5" s="2" customFormat="1" ht="87.75" customHeight="1" x14ac:dyDescent="0.25">
      <c r="A7" s="199"/>
      <c r="B7" s="199"/>
      <c r="C7" s="199"/>
      <c r="D7" s="199"/>
      <c r="E7" s="199"/>
    </row>
    <row r="8" spans="1:5" ht="51.75" customHeight="1" x14ac:dyDescent="0.2">
      <c r="A8" s="200" t="s">
        <v>1</v>
      </c>
      <c r="B8" s="201" t="s">
        <v>2</v>
      </c>
      <c r="C8" s="202" t="s">
        <v>3</v>
      </c>
      <c r="D8" s="202" t="s">
        <v>252</v>
      </c>
      <c r="E8" s="202" t="s">
        <v>253</v>
      </c>
    </row>
    <row r="9" spans="1:5" ht="42.75" customHeight="1" x14ac:dyDescent="0.2">
      <c r="A9" s="200"/>
      <c r="B9" s="201"/>
      <c r="C9" s="203"/>
      <c r="D9" s="203"/>
      <c r="E9" s="203"/>
    </row>
    <row r="10" spans="1:5" ht="18.75" x14ac:dyDescent="0.3">
      <c r="A10" s="3">
        <v>1</v>
      </c>
      <c r="B10" s="4">
        <v>2</v>
      </c>
      <c r="C10" s="5">
        <v>3</v>
      </c>
      <c r="D10" s="5">
        <v>4</v>
      </c>
      <c r="E10" s="5">
        <v>5</v>
      </c>
    </row>
    <row r="11" spans="1:5" ht="56.25" customHeight="1" x14ac:dyDescent="0.2">
      <c r="A11" s="6">
        <v>1</v>
      </c>
      <c r="B11" s="7" t="s">
        <v>4</v>
      </c>
      <c r="C11" s="8" t="s">
        <v>5</v>
      </c>
      <c r="D11" s="8">
        <v>0</v>
      </c>
      <c r="E11" s="9">
        <v>56037</v>
      </c>
    </row>
    <row r="12" spans="1:5" ht="53.25" customHeight="1" x14ac:dyDescent="0.2">
      <c r="A12" s="6">
        <v>2</v>
      </c>
      <c r="B12" s="7" t="s">
        <v>6</v>
      </c>
      <c r="C12" s="8" t="s">
        <v>7</v>
      </c>
      <c r="D12" s="8">
        <v>0</v>
      </c>
      <c r="E12" s="10">
        <v>0.54</v>
      </c>
    </row>
    <row r="13" spans="1:5" ht="93.75" customHeight="1" x14ac:dyDescent="0.2">
      <c r="A13" s="11">
        <v>3</v>
      </c>
      <c r="B13" s="12" t="s">
        <v>8</v>
      </c>
      <c r="C13" s="13" t="s">
        <v>7</v>
      </c>
      <c r="D13" s="14">
        <f>D14+D15</f>
        <v>30260</v>
      </c>
      <c r="E13" s="15">
        <v>30260</v>
      </c>
    </row>
    <row r="14" spans="1:5" ht="56.25" customHeight="1" x14ac:dyDescent="0.2">
      <c r="A14" s="16" t="s">
        <v>9</v>
      </c>
      <c r="B14" s="17" t="s">
        <v>10</v>
      </c>
      <c r="C14" s="18" t="s">
        <v>7</v>
      </c>
      <c r="D14" s="19">
        <v>29660</v>
      </c>
      <c r="E14" s="19">
        <v>29660</v>
      </c>
    </row>
    <row r="15" spans="1:5" ht="53.25" customHeight="1" x14ac:dyDescent="0.2">
      <c r="A15" s="16" t="s">
        <v>11</v>
      </c>
      <c r="B15" s="17" t="s">
        <v>12</v>
      </c>
      <c r="C15" s="18" t="s">
        <v>7</v>
      </c>
      <c r="D15" s="19">
        <v>600</v>
      </c>
      <c r="E15" s="19">
        <v>600</v>
      </c>
    </row>
    <row r="16" spans="1:5" ht="53.25" customHeight="1" x14ac:dyDescent="0.2">
      <c r="A16" s="20"/>
      <c r="B16" s="21" t="s">
        <v>13</v>
      </c>
      <c r="C16" s="22"/>
      <c r="D16" s="23"/>
      <c r="E16" s="23">
        <v>0</v>
      </c>
    </row>
    <row r="17" spans="1:5" ht="42.75" hidden="1" customHeight="1" x14ac:dyDescent="0.3">
      <c r="A17" s="24"/>
      <c r="B17" s="7" t="s">
        <v>14</v>
      </c>
      <c r="C17" s="24"/>
      <c r="D17" s="24"/>
      <c r="E17" s="25"/>
    </row>
  </sheetData>
  <mergeCells count="7">
    <mergeCell ref="C2:E2"/>
    <mergeCell ref="A4:E7"/>
    <mergeCell ref="A8:A9"/>
    <mergeCell ref="B8:B9"/>
    <mergeCell ref="C8:C9"/>
    <mergeCell ref="D8:D9"/>
    <mergeCell ref="E8:E9"/>
  </mergeCells>
  <printOptions horizontalCentered="1"/>
  <pageMargins left="0.59055118110236227" right="0" top="0" bottom="0.19685039370078741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АПП_забол_АНАЛИЗ_спец-ти (2)</vt:lpstr>
      <vt:lpstr>НМП_на 2024 год (в ТПОМС)</vt:lpstr>
      <vt:lpstr>ЗАТО (НМП)</vt:lpstr>
      <vt:lpstr>'АПП_забол_АНАЛИЗ_спец-ти (2)'!Заголовки_для_печати</vt:lpstr>
      <vt:lpstr>'НМП_на 2024 год (в ТПОМС)'!Заголовки_для_печати</vt:lpstr>
      <vt:lpstr>'АПП_забол_АНАЛИЗ_спец-ти (2)'!Область_печати</vt:lpstr>
      <vt:lpstr>'ЗАТО (НМП)'!Область_печати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2024-03-20T08:36:30Z</cp:lastPrinted>
  <dcterms:created xsi:type="dcterms:W3CDTF">2023-12-27T07:37:03Z</dcterms:created>
  <dcterms:modified xsi:type="dcterms:W3CDTF">2024-03-20T08:43:15Z</dcterms:modified>
</cp:coreProperties>
</file>